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Server-fu\сетевая папка\Айдаралиева Айнагуль\МО 2026\"/>
    </mc:Choice>
  </mc:AlternateContent>
  <bookViews>
    <workbookView xWindow="0" yWindow="0" windowWidth="28800" windowHeight="12435"/>
  </bookViews>
  <sheets>
    <sheet name="Доходы" sheetId="2" r:id="rId1"/>
    <sheet name="Расходы" sheetId="3" r:id="rId2"/>
    <sheet name="Источники" sheetId="4" r:id="rId3"/>
  </sheets>
  <calcPr calcId="152511"/>
</workbook>
</file>

<file path=xl/calcChain.xml><?xml version="1.0" encoding="utf-8"?>
<calcChain xmlns="http://schemas.openxmlformats.org/spreadsheetml/2006/main">
  <c r="F19" i="4" l="1"/>
  <c r="F20" i="4"/>
  <c r="F21" i="4"/>
  <c r="F22" i="4"/>
  <c r="F23" i="4"/>
  <c r="F24" i="4"/>
  <c r="F25" i="4"/>
  <c r="F26" i="4"/>
  <c r="F27" i="4"/>
  <c r="F18" i="4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7" i="3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17" i="2"/>
</calcChain>
</file>

<file path=xl/sharedStrings.xml><?xml version="1.0" encoding="utf-8"?>
<sst xmlns="http://schemas.openxmlformats.org/spreadsheetml/2006/main" count="368" uniqueCount="187">
  <si>
    <t>ОТЧЕТ ОБ ИСПОЛНЕНИИ БЮДЖЕТА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</si>
  <si>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</si>
  <si>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</si>
  <si>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</si>
  <si>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</si>
  <si>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</si>
  <si>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</si>
  <si>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</si>
  <si>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</si>
  <si>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</si>
  <si>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</si>
  <si>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</si>
  <si>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</si>
  <si>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</si>
  <si>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</si>
  <si>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</si>
  <si>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</si>
  <si>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</si>
  <si>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</si>
  <si>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</si>
  <si>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</si>
  <si>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</si>
  <si>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</si>
  <si>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</si>
  <si>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</si>
  <si>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>-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</si>
  <si>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</si>
  <si>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</si>
  <si>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Туристический налог</t>
  </si>
  <si>
    <t>182 1 03 03000 01 0000 110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</si>
  <si>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</si>
  <si>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</si>
  <si>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</si>
  <si>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</si>
  <si>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</si>
  <si>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</si>
  <si>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</si>
  <si>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</si>
  <si>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</si>
  <si>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</si>
  <si>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</si>
  <si>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</si>
  <si>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</si>
  <si>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</si>
  <si>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</si>
  <si>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</si>
  <si>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400 1 00 00000 00 0000 000</t>
  </si>
  <si>
    <t xml:space="preserve">  ПРОЧИЕ НЕНАЛОГОВЫЕ ДОХОДЫ</t>
  </si>
  <si>
    <t>400 1 17 00000 00 0000 000</t>
  </si>
  <si>
    <t xml:space="preserve">  Невыясненные поступления</t>
  </si>
  <si>
    <t>400 1 17 01000 00 0000 180</t>
  </si>
  <si>
    <t xml:space="preserve">  Невыясненные поступления, зачисляемые в бюджеты сельских поселений</t>
  </si>
  <si>
    <t>400 1 17 01050 10 0000 180</t>
  </si>
  <si>
    <t xml:space="preserve">  БЕЗВОЗМЕЗДНЫЕ ПОСТУПЛЕНИЯ</t>
  </si>
  <si>
    <t>400 2 00 00000 00 0000 000</t>
  </si>
  <si>
    <t xml:space="preserve">  БЕЗВОЗМЕЗДНЫЕ ПОСТУПЛЕНИЯ ОТ ДРУГИХ БЮДЖЕТОВ БЮДЖЕТНОЙ СИСТЕМЫ РОССИЙСКОЙ ФЕДЕРАЦИИ</t>
  </si>
  <si>
    <t>400 2 02 00000 00 0000 000</t>
  </si>
  <si>
    <t xml:space="preserve">  Дотации бюджетам бюджетной системы Российской Федерации</t>
  </si>
  <si>
    <t>400 2 02 10000 00 0000 150</t>
  </si>
  <si>
    <t xml:space="preserve">  Дотации на выравнивание бюджетной обеспеченности</t>
  </si>
  <si>
    <t>400 2 02 15001 00 0000 150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</si>
  <si>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</si>
  <si>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400 2 02 15001 10 0000 150</t>
  </si>
  <si>
    <t xml:space="preserve">  Субсидии бюджетам бюджетной системы Российской Федерации (межбюджетные субсидии)</t>
  </si>
  <si>
    <t>400 2 02 20000 00 0000 150</t>
  </si>
  <si>
    <t xml:space="preserve">  Субсидии бюджетам на реализацию программ формирования современной городской среды</t>
  </si>
  <si>
    <t>400 2 02 25555 00 0000 150</t>
  </si>
  <si>
    <t xml:space="preserve">  Субсидии бюджетам сельских поселений на реализацию программ формирования современной городской среды</t>
  </si>
  <si>
    <t>400 2 02 25555 10 0000 150</t>
  </si>
  <si>
    <t xml:space="preserve">  Субвенции бюджетам бюджетной системы Российской Федерации</t>
  </si>
  <si>
    <t>400 2 02 30000 00 0000 150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</si>
  <si>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</si>
  <si>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400 2 02 35118 00 0000 150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</si>
  <si>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</si>
  <si>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400 2 02 35118 10 0000 150</t>
  </si>
  <si>
    <t xml:space="preserve">                                              2. Расходы бюджета</t>
  </si>
  <si>
    <t>Код расхода по бюджетной классификации</t>
  </si>
  <si>
    <t>Расходы бюджета - всего</t>
  </si>
  <si>
    <t xml:space="preserve">  Функционирование высшего должностного лица субъекта Российской Федерации и муниципального образования</t>
  </si>
  <si>
    <t>200</t>
  </si>
  <si>
    <t>400 0102 20 1 00 20010 000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</si>
  <si>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</si>
  <si>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400 0102 20 1 00 20010 100</t>
  </si>
  <si>
    <t xml:space="preserve">  Расходы на выплаты персоналу государственных (муниципальных) органов</t>
  </si>
  <si>
    <t>400 0102 20 1 00 20010 120</t>
  </si>
  <si>
    <t xml:space="preserve">  Фонд оплаты труда государственных (муниципальных) органов</t>
  </si>
  <si>
    <t>400 0102 20 1 00 20010 121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</si>
  <si>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</si>
  <si>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400 0102 20 1 00 20010 129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</si>
  <si>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</si>
  <si>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400 0106 20 2 00 20021 000</t>
  </si>
  <si>
    <t xml:space="preserve">  Закупка товаров, работ и услуг для обеспечения государственных (муниципальных) нужд</t>
  </si>
  <si>
    <t>400 0106 20 2 00 20021 200</t>
  </si>
  <si>
    <t xml:space="preserve">  Иные закупки товаров, работ и услуг для обеспечения государственных (муниципальных) нужд</t>
  </si>
  <si>
    <t>400 0106 20 2 00 20021 240</t>
  </si>
  <si>
    <t xml:space="preserve">  Резервный фонд МО "Маковский сельсовет" в рамках  подпрограммы                                                         1.2. "Повышение эффективности деятельности администрации МО "Маковский сельсовет" в сфере муниципального управления муниципальной програ</t>
  </si>
  <si>
    <t>400 0111 20 2 00 20022 000</t>
  </si>
  <si>
    <t xml:space="preserve">  Иные бюджетные ассигнования</t>
  </si>
  <si>
    <t>400 0111 20 2 00 20022 800</t>
  </si>
  <si>
    <t xml:space="preserve">  Резервные средства</t>
  </si>
  <si>
    <t>400 0111 20 2 00 20022 870</t>
  </si>
  <si>
    <t>400 0113 20 1 00 20010 000</t>
  </si>
  <si>
    <t>400 0113 20 1 00 20010 100</t>
  </si>
  <si>
    <t>400 0113 20 1 00 20010 120</t>
  </si>
  <si>
    <t>400 0113 20 1 00 20010 121</t>
  </si>
  <si>
    <t>400 0113 20 1 00 20010 129</t>
  </si>
  <si>
    <t>400 0113 20 1 00 20010 200</t>
  </si>
  <si>
    <t>400 0113 20 1 00 20010 240</t>
  </si>
  <si>
    <t xml:space="preserve">  Прочая закупка товаров, работ и услуг</t>
  </si>
  <si>
    <t>400 0113 20 1 00 20010 244</t>
  </si>
  <si>
    <t xml:space="preserve">  Закупка энергетических ресурсов</t>
  </si>
  <si>
    <t>400 0113 20 1 00 20010 247</t>
  </si>
  <si>
    <t>400 0113 20 1 00 20010 800</t>
  </si>
  <si>
    <t xml:space="preserve">  Уплата налогов, сборов и иных платежей</t>
  </si>
  <si>
    <t>400 0113 20 1 00 20010 850</t>
  </si>
  <si>
    <t xml:space="preserve">  Уплата иных платежей</t>
  </si>
  <si>
    <t>400 0113 20 1 00 20010 853</t>
  </si>
  <si>
    <t xml:space="preserve">  Осуществление первичного воинского учета на территориях, где отсутствуют военные комиссариаты, в рамках муниципальной программы "Первичный воинский учет"</t>
  </si>
  <si>
    <t>400 0203 81 6 00 51180 000</t>
  </si>
  <si>
    <t>400 0203 81 6 00 51180 100</t>
  </si>
  <si>
    <t>400 0203 81 6 00 51180 120</t>
  </si>
  <si>
    <t>400 0203 81 6 00 51180 200</t>
  </si>
  <si>
    <t>400 0203 81 6 00 51180 240</t>
  </si>
  <si>
    <t xml:space="preserve">  Обеспечение безопасности на территории МО "Маковский сельсовет" в рамках муниципальной программы "Безопасность"</t>
  </si>
  <si>
    <t>400 0314 22 0 00 22000 000</t>
  </si>
  <si>
    <t>400 0314 22 0 00 22000 200</t>
  </si>
  <si>
    <t>400 0314 22 0 00 22000 240</t>
  </si>
  <si>
    <t xml:space="preserve">  Муниципальная программа "Формирование комфортной городской среды на территории мо Маковский сельсовет" (благоустройство общественных территорий)</t>
  </si>
  <si>
    <t>400 0503 05 2 И4 55550 000</t>
  </si>
  <si>
    <t>400 0503 05 2 И4 55550 200</t>
  </si>
  <si>
    <t>400 0503 05 2 И4 55550 240</t>
  </si>
  <si>
    <t xml:space="preserve">  Благоустройство территории поселения в рамках муниципальной программы "Благоустройство территории поселения"</t>
  </si>
  <si>
    <t>400 0503 24 0 00 24000 000</t>
  </si>
  <si>
    <t>400 0503 24 0 00 24000 100</t>
  </si>
  <si>
    <t>400 0503 24 0 00 24000 120</t>
  </si>
  <si>
    <t>400 0503 24 0 00 24000 121</t>
  </si>
  <si>
    <t>400 0503 24 0 00 24000 129</t>
  </si>
  <si>
    <t>400 0503 24 0 00 24000 200</t>
  </si>
  <si>
    <t>400 0503 24 0 00 24000 240</t>
  </si>
  <si>
    <t>400 0503 24 0 00 24000 244</t>
  </si>
  <si>
    <t>400 0503 24 0 00 24000 247</t>
  </si>
  <si>
    <t xml:space="preserve">  Социальное обеспечение и иные выплаты</t>
  </si>
  <si>
    <t>400 1003 20 2 00 20023 000</t>
  </si>
  <si>
    <t xml:space="preserve">  Социальное обеспечение и иные выплаты населению</t>
  </si>
  <si>
    <t>400 1003 20 2 00 20023 300</t>
  </si>
  <si>
    <t xml:space="preserve">  Социальные выплаты гражданам, кроме публичных нормативных социальных выплат</t>
  </si>
  <si>
    <t>400 1003 20 2 00 20023 320</t>
  </si>
  <si>
    <t>Результат исполнения бюджета (дефицит / профицит)</t>
  </si>
  <si>
    <t>450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</si>
  <si>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</si>
  <si>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</si>
  <si>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</si>
  <si>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</si>
  <si>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</si>
  <si>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</si>
  <si>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</si>
  <si>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</si>
  <si>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</si>
  <si>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</si>
  <si>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</si>
  <si>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</si>
  <si>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</si>
  <si>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400 01 05 02 00 00 0000 500</t>
  </si>
  <si>
    <t xml:space="preserve">  Увеличение прочих остатков денежных средств бюджетов</t>
  </si>
  <si>
    <t>400 01 05 02 01 00 0000 510</t>
  </si>
  <si>
    <t xml:space="preserve">  Увеличение прочих остатков денежных средств бюджетов сельских поселений</t>
  </si>
  <si>
    <t>400 01 05 02 01 10 0000 510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</si>
  <si>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</si>
  <si>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</si>
  <si>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</si>
  <si>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</si>
  <si>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400 01 05 02 00 00 0000 600</t>
  </si>
  <si>
    <t xml:space="preserve">  Уменьшение прочих остатков денежных средств бюджетов</t>
  </si>
  <si>
    <t>400 01 05 02 01 00 0000 610</t>
  </si>
  <si>
    <t xml:space="preserve">  Уменьшение прочих остатков денежных средств бюджетов сельских поселений</t>
  </si>
  <si>
    <t>400 01 05 02 01 10 0000 610</t>
  </si>
  <si>
    <t/>
  </si>
  <si>
    <t>(подпись)</t>
  </si>
  <si>
    <t>(расшифровка подписи)</t>
  </si>
  <si>
    <t>Главный бухгалтер</t>
  </si>
  <si>
    <t>централизованной бухгалтерии</t>
  </si>
  <si>
    <t>"01" апреля 2026 г.</t>
  </si>
  <si>
    <t>Документ подписан электронной подписью. Дата представления 03.04.2026
Главный бухгалтер(Айдаралиева Айнагуль Умирбековна, Сертификат: 0F4CD4898F52B0FDBFFD7B816F1260BD, Действителен: с 10.06.2025 по 03.09.2026), Руководитель финансово-экономической службы(Короткова Татьяна Павловна, Сертификат: 009DD453DF3310DFF4ACFF0B69765C1DE5, Действителен: с 10.06.2025 по 03.09.2026), Руководитель(Короткова Татьяна Павловна, Сертификат: 009DD453DF3310DFF4ACFF0B69765C1DE5, Действителен: с 10.06.2025 по 03.09.2026)</t>
  </si>
  <si>
    <t>Единица измерения: руб.</t>
  </si>
  <si>
    <t xml:space="preserve">Приложение №1 </t>
  </si>
  <si>
    <t>к постановлению от 21.04.2026 №13</t>
  </si>
  <si>
    <t>% исполнения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</si>
</sst>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3" fillId="0" borderId="1" xfId="10" applyNumberFormat="1" applyProtection="1"/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9" fillId="0" borderId="11" xfId="111" applyNumberFormat="1" applyProtection="1">
      <alignment horizontal="center"/>
    </xf>
    <xf numFmtId="0" fontId="7" fillId="0" borderId="1" xfId="113" applyNumberFormat="1" applyProtection="1">
      <alignment horizontal="left"/>
    </xf>
    <xf numFmtId="0" fontId="8" fillId="0" borderId="1" xfId="117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4" fillId="0" borderId="1" xfId="13" applyNumberFormat="1" applyBorder="1" applyProtection="1">
      <alignment horizontal="right"/>
    </xf>
    <xf numFmtId="0" fontId="1" fillId="0" borderId="1" xfId="1" applyNumberFormat="1" applyBorder="1" applyProtection="1"/>
    <xf numFmtId="0" fontId="3" fillId="0" borderId="1" xfId="10" applyNumberFormat="1" applyBorder="1" applyProtection="1"/>
    <xf numFmtId="0" fontId="3" fillId="0" borderId="1" xfId="11" applyNumberFormat="1" applyBorder="1" applyProtection="1">
      <alignment horizontal="right"/>
    </xf>
    <xf numFmtId="49" fontId="3" fillId="0" borderId="1" xfId="12" applyNumberFormat="1" applyBorder="1" applyProtection="1">
      <alignment horizontal="center"/>
    </xf>
    <xf numFmtId="0" fontId="6" fillId="0" borderId="1" xfId="14" applyNumberFormat="1" applyBorder="1" applyProtection="1"/>
    <xf numFmtId="164" fontId="3" fillId="0" borderId="1" xfId="15" applyNumberFormat="1" applyBorder="1" applyProtection="1">
      <alignment horizontal="center"/>
    </xf>
    <xf numFmtId="0" fontId="3" fillId="0" borderId="1" xfId="16" applyNumberFormat="1" applyBorder="1" applyProtection="1">
      <alignment horizontal="left"/>
    </xf>
    <xf numFmtId="49" fontId="3" fillId="0" borderId="1" xfId="17" applyNumberFormat="1" applyBorder="1" applyProtection="1"/>
    <xf numFmtId="49" fontId="3" fillId="0" borderId="1" xfId="18" applyNumberFormat="1" applyBorder="1" applyProtection="1">
      <alignment horizontal="right" vertical="center"/>
    </xf>
    <xf numFmtId="49" fontId="3" fillId="0" borderId="1" xfId="19" applyNumberFormat="1" applyBorder="1" applyProtection="1">
      <alignment horizontal="center" vertical="center"/>
    </xf>
    <xf numFmtId="49" fontId="3" fillId="0" borderId="1" xfId="21" applyNumberFormat="1" applyBorder="1" applyProtection="1">
      <alignment horizontal="center"/>
    </xf>
    <xf numFmtId="49" fontId="3" fillId="0" borderId="1" xfId="23" applyNumberFormat="1" applyBorder="1" applyProtection="1">
      <alignment horizontal="right"/>
    </xf>
    <xf numFmtId="0" fontId="3" fillId="0" borderId="1" xfId="24" applyNumberFormat="1" applyBorder="1" applyProtection="1">
      <alignment horizontal="left"/>
    </xf>
    <xf numFmtId="49" fontId="3" fillId="0" borderId="1" xfId="25" applyNumberFormat="1" applyBorder="1" applyProtection="1"/>
    <xf numFmtId="49" fontId="3" fillId="0" borderId="1" xfId="26" applyNumberFormat="1" applyBorder="1" applyProtection="1"/>
    <xf numFmtId="0" fontId="5" fillId="0" borderId="1" xfId="7" applyNumberFormat="1" applyBorder="1" applyProtection="1"/>
    <xf numFmtId="0" fontId="4" fillId="0" borderId="1" xfId="9" applyNumberFormat="1" applyBorder="1" applyProtection="1">
      <alignment horizontal="right"/>
    </xf>
    <xf numFmtId="0" fontId="3" fillId="0" borderId="1" xfId="3" applyNumberFormat="1" applyBorder="1" applyProtection="1">
      <alignment horizontal="center"/>
    </xf>
    <xf numFmtId="0" fontId="3" fillId="0" borderId="1" xfId="8" applyNumberFormat="1" applyBorder="1" applyProtection="1">
      <alignment horizontal="center"/>
    </xf>
    <xf numFmtId="49" fontId="9" fillId="0" borderId="1" xfId="27" applyNumberFormat="1" applyFont="1" applyBorder="1" applyProtection="1">
      <alignment horizontal="center"/>
    </xf>
    <xf numFmtId="0" fontId="13" fillId="0" borderId="0" xfId="0" applyFont="1" applyProtection="1">
      <protection locked="0"/>
    </xf>
    <xf numFmtId="0" fontId="7" fillId="0" borderId="1" xfId="1" applyNumberFormat="1" applyFont="1" applyProtection="1"/>
    <xf numFmtId="0" fontId="1" fillId="0" borderId="1" xfId="105" applyNumberFormat="1" applyBorder="1" applyProtection="1">
      <alignment horizontal="left"/>
    </xf>
    <xf numFmtId="0" fontId="1" fillId="0" borderId="1" xfId="106" applyNumberFormat="1" applyBorder="1" applyProtection="1">
      <alignment horizontal="left" wrapText="1"/>
    </xf>
    <xf numFmtId="49" fontId="1" fillId="0" borderId="1" xfId="107" applyNumberFormat="1" applyBorder="1" applyProtection="1"/>
    <xf numFmtId="0" fontId="3" fillId="0" borderId="1" xfId="108" applyNumberFormat="1" applyBorder="1" applyProtection="1">
      <alignment horizontal="center" wrapText="1"/>
    </xf>
    <xf numFmtId="0" fontId="9" fillId="0" borderId="1" xfId="110" applyNumberFormat="1" applyBorder="1" applyProtection="1">
      <alignment horizontal="center"/>
    </xf>
    <xf numFmtId="0" fontId="9" fillId="0" borderId="1" xfId="111" applyNumberFormat="1" applyBorder="1" applyProtection="1">
      <alignment horizontal="center"/>
    </xf>
    <xf numFmtId="0" fontId="1" fillId="0" borderId="1" xfId="112" applyNumberFormat="1" applyBorder="1" applyProtection="1">
      <alignment horizontal="center"/>
    </xf>
    <xf numFmtId="0" fontId="7" fillId="0" borderId="1" xfId="113" applyNumberFormat="1" applyBorder="1" applyProtection="1">
      <alignment horizontal="left"/>
    </xf>
    <xf numFmtId="49" fontId="3" fillId="0" borderId="1" xfId="114" applyNumberFormat="1" applyBorder="1" applyProtection="1">
      <alignment horizontal="left"/>
    </xf>
    <xf numFmtId="49" fontId="3" fillId="0" borderId="1" xfId="115" applyNumberFormat="1" applyBorder="1" applyProtection="1">
      <alignment horizontal="center" wrapText="1"/>
    </xf>
    <xf numFmtId="49" fontId="3" fillId="0" borderId="1" xfId="75" applyNumberFormat="1" applyBorder="1" applyProtection="1">
      <alignment horizontal="center"/>
    </xf>
    <xf numFmtId="0" fontId="3" fillId="0" borderId="1" xfId="73" applyNumberFormat="1" applyBorder="1" applyProtection="1">
      <alignment wrapText="1"/>
    </xf>
    <xf numFmtId="0" fontId="3" fillId="0" borderId="1" xfId="109" applyNumberFormat="1" applyBorder="1" applyProtection="1">
      <alignment horizontal="center" wrapText="1"/>
    </xf>
    <xf numFmtId="0" fontId="8" fillId="0" borderId="1" xfId="117" applyNumberFormat="1" applyBorder="1" applyProtection="1"/>
    <xf numFmtId="0" fontId="6" fillId="0" borderId="1" xfId="118" applyNumberFormat="1" applyBorder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" xfId="20" applyNumberFormat="1" applyBorder="1" applyProtection="1">
      <alignment horizontal="left" wrapText="1"/>
    </xf>
    <xf numFmtId="0" fontId="3" fillId="0" borderId="1" xfId="20" applyBorder="1">
      <alignment horizontal="left" wrapText="1"/>
    </xf>
    <xf numFmtId="0" fontId="3" fillId="0" borderId="1" xfId="22" applyNumberFormat="1" applyBorder="1" applyProtection="1">
      <alignment horizontal="left" wrapText="1"/>
    </xf>
    <xf numFmtId="0" fontId="3" fillId="0" borderId="1" xfId="22" applyBorder="1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1" xfId="109" applyNumberFormat="1" applyBorder="1" applyProtection="1">
      <alignment horizontal="center" wrapText="1"/>
    </xf>
    <xf numFmtId="0" fontId="3" fillId="0" borderId="1" xfId="109" applyBorder="1">
      <alignment horizontal="center" wrapText="1"/>
    </xf>
    <xf numFmtId="0" fontId="9" fillId="0" borderId="1" xfId="111" applyNumberFormat="1" applyBorder="1" applyProtection="1">
      <alignment horizontal="center"/>
    </xf>
    <xf numFmtId="0" fontId="9" fillId="0" borderId="1" xfId="111" applyBorder="1">
      <alignment horizontal="center"/>
    </xf>
    <xf numFmtId="0" fontId="3" fillId="0" borderId="1" xfId="116" applyNumberFormat="1" applyBorder="1" applyProtection="1">
      <alignment horizontal="center"/>
    </xf>
    <xf numFmtId="0" fontId="3" fillId="0" borderId="1" xfId="116" applyBorder="1">
      <alignment horizontal="center"/>
    </xf>
    <xf numFmtId="0" fontId="3" fillId="0" borderId="1" xfId="3" applyNumberFormat="1" applyBorder="1" applyProtection="1">
      <alignment horizontal="center"/>
    </xf>
    <xf numFmtId="0" fontId="3" fillId="0" borderId="1" xfId="3" applyBorder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13" fillId="0" borderId="0" xfId="0" applyFont="1" applyFill="1" applyProtection="1">
      <protection locked="0"/>
    </xf>
    <xf numFmtId="0" fontId="7" fillId="0" borderId="1" xfId="1" applyNumberFormat="1" applyFont="1" applyFill="1" applyAlignment="1" applyProtection="1">
      <alignment horizontal="center"/>
    </xf>
    <xf numFmtId="10" fontId="3" fillId="0" borderId="17" xfId="39" applyNumberFormat="1" applyProtection="1">
      <alignment horizontal="right" shrinkToFit="1"/>
    </xf>
    <xf numFmtId="10" fontId="3" fillId="0" borderId="24" xfId="54" applyNumberFormat="1" applyProtection="1">
      <alignment horizontal="right" shrinkToFit="1"/>
    </xf>
    <xf numFmtId="10" fontId="3" fillId="0" borderId="27" xfId="98" applyNumberFormat="1" applyProtection="1">
      <alignment horizontal="center" shrinkToFi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9"/>
  <sheetViews>
    <sheetView tabSelected="1" zoomScaleNormal="100" zoomScaleSheetLayoutView="100" workbookViewId="0">
      <selection activeCell="N22" sqref="N22"/>
    </sheetView>
  </sheetViews>
  <sheetFormatPr defaultColWidth="9.140625" defaultRowHeight="15" x14ac:dyDescent="0.25"/>
  <cols>
    <col min="1" max="1" width="50.7109375" style="1" customWidth="1"/>
    <col min="2" max="2" width="13.28515625" style="1" customWidth="1"/>
    <col min="3" max="3" width="26.42578125" style="1" customWidth="1"/>
    <col min="4" max="4" width="22.7109375" style="1" customWidth="1"/>
    <col min="5" max="5" width="19.85546875" style="1" customWidth="1"/>
    <col min="6" max="6" width="29.28515625" style="1" customWidth="1"/>
    <col min="7" max="7" width="9.140625" style="1" hidden="1"/>
    <col min="8" max="16384" width="9.140625" style="1"/>
  </cols>
  <sheetData>
    <row r="1" spans="1:9" x14ac:dyDescent="0.25">
      <c r="F1" s="153" t="s">
        <v>184</v>
      </c>
      <c r="G1" s="110"/>
      <c r="H1" s="110"/>
      <c r="I1" s="110"/>
    </row>
    <row r="2" spans="1:9" ht="12" customHeight="1" x14ac:dyDescent="0.25">
      <c r="A2" s="2"/>
      <c r="B2" s="2"/>
      <c r="C2" s="2"/>
      <c r="D2" s="2"/>
      <c r="E2" s="2"/>
      <c r="F2" s="154" t="s">
        <v>185</v>
      </c>
      <c r="G2" s="111"/>
      <c r="H2" s="110"/>
      <c r="I2" s="110"/>
    </row>
    <row r="3" spans="1:9" ht="14.1" customHeight="1" x14ac:dyDescent="0.25">
      <c r="A3" s="127" t="s">
        <v>0</v>
      </c>
      <c r="B3" s="128"/>
      <c r="C3" s="128"/>
      <c r="D3" s="128"/>
      <c r="E3" s="128"/>
      <c r="F3" s="107"/>
      <c r="G3" s="4"/>
    </row>
    <row r="4" spans="1:9" ht="14.1" customHeight="1" x14ac:dyDescent="0.25">
      <c r="A4" s="5"/>
      <c r="B4" s="5"/>
      <c r="C4" s="6"/>
      <c r="D4" s="6"/>
      <c r="E4" s="105"/>
      <c r="F4" s="108"/>
      <c r="G4" s="106"/>
    </row>
    <row r="5" spans="1:9" ht="14.1" hidden="1" customHeight="1" x14ac:dyDescent="0.25">
      <c r="A5" s="90"/>
      <c r="B5" s="91"/>
      <c r="C5" s="90"/>
      <c r="D5" s="90"/>
      <c r="E5" s="92"/>
      <c r="F5" s="93"/>
      <c r="G5" s="89"/>
    </row>
    <row r="6" spans="1:9" ht="15.6" hidden="1" customHeight="1" x14ac:dyDescent="0.25">
      <c r="A6" s="91"/>
      <c r="B6" s="94"/>
      <c r="C6" s="91"/>
      <c r="D6" s="91"/>
      <c r="E6" s="92"/>
      <c r="F6" s="95"/>
      <c r="G6" s="89"/>
    </row>
    <row r="7" spans="1:9" ht="14.1" hidden="1" customHeight="1" x14ac:dyDescent="0.25">
      <c r="A7" s="96"/>
      <c r="B7" s="96"/>
      <c r="C7" s="96"/>
      <c r="D7" s="97"/>
      <c r="E7" s="98"/>
      <c r="F7" s="99"/>
      <c r="G7" s="89"/>
    </row>
    <row r="8" spans="1:9" ht="33.950000000000003" hidden="1" customHeight="1" x14ac:dyDescent="0.25">
      <c r="A8" s="96"/>
      <c r="B8" s="129"/>
      <c r="C8" s="130"/>
      <c r="D8" s="130"/>
      <c r="E8" s="98"/>
      <c r="F8" s="100"/>
      <c r="G8" s="89"/>
    </row>
    <row r="9" spans="1:9" ht="15.95" hidden="1" customHeight="1" x14ac:dyDescent="0.25">
      <c r="A9" s="96"/>
      <c r="B9" s="131"/>
      <c r="C9" s="132"/>
      <c r="D9" s="132"/>
      <c r="E9" s="101"/>
      <c r="F9" s="100"/>
      <c r="G9" s="89"/>
    </row>
    <row r="10" spans="1:9" ht="14.1" hidden="1" customHeight="1" x14ac:dyDescent="0.25">
      <c r="A10" s="91"/>
      <c r="B10" s="102"/>
      <c r="C10" s="102"/>
      <c r="D10" s="103"/>
      <c r="E10" s="104"/>
      <c r="F10" s="100"/>
      <c r="G10" s="89"/>
    </row>
    <row r="11" spans="1:9" ht="14.1" customHeight="1" x14ac:dyDescent="0.25">
      <c r="A11" s="9"/>
      <c r="B11" s="9"/>
      <c r="C11" s="9"/>
      <c r="D11" s="10"/>
      <c r="E11" s="101"/>
      <c r="F11" s="109" t="s">
        <v>183</v>
      </c>
      <c r="G11" s="89"/>
    </row>
    <row r="12" spans="1:9" ht="14.1" customHeight="1" x14ac:dyDescent="0.25">
      <c r="A12" s="133" t="s">
        <v>1</v>
      </c>
      <c r="B12" s="134"/>
      <c r="C12" s="134"/>
      <c r="D12" s="134"/>
      <c r="E12" s="134"/>
      <c r="F12" s="134"/>
      <c r="G12" s="11"/>
    </row>
    <row r="13" spans="1:9" ht="12.95" customHeight="1" x14ac:dyDescent="0.25">
      <c r="A13" s="135" t="s">
        <v>2</v>
      </c>
      <c r="B13" s="135" t="s">
        <v>3</v>
      </c>
      <c r="C13" s="135" t="s">
        <v>4</v>
      </c>
      <c r="D13" s="137" t="s">
        <v>5</v>
      </c>
      <c r="E13" s="137" t="s">
        <v>6</v>
      </c>
      <c r="F13" s="135" t="s">
        <v>186</v>
      </c>
      <c r="G13" s="12"/>
    </row>
    <row r="14" spans="1:9" ht="12" customHeight="1" x14ac:dyDescent="0.25">
      <c r="A14" s="136"/>
      <c r="B14" s="136"/>
      <c r="C14" s="136"/>
      <c r="D14" s="138"/>
      <c r="E14" s="138"/>
      <c r="F14" s="136"/>
      <c r="G14" s="13"/>
    </row>
    <row r="15" spans="1:9" ht="14.25" customHeight="1" x14ac:dyDescent="0.25">
      <c r="A15" s="136"/>
      <c r="B15" s="136"/>
      <c r="C15" s="136"/>
      <c r="D15" s="138"/>
      <c r="E15" s="138"/>
      <c r="F15" s="136"/>
      <c r="G15" s="13"/>
    </row>
    <row r="16" spans="1:9" ht="14.25" customHeight="1" x14ac:dyDescent="0.25">
      <c r="A16" s="14">
        <v>1</v>
      </c>
      <c r="B16" s="15">
        <v>2</v>
      </c>
      <c r="C16" s="15">
        <v>3</v>
      </c>
      <c r="D16" s="16" t="s">
        <v>8</v>
      </c>
      <c r="E16" s="16" t="s">
        <v>9</v>
      </c>
      <c r="F16" s="16" t="s">
        <v>10</v>
      </c>
      <c r="G16" s="13"/>
    </row>
    <row r="17" spans="1:7" ht="17.25" customHeight="1" thickBot="1" x14ac:dyDescent="0.3">
      <c r="A17" s="17" t="s">
        <v>11</v>
      </c>
      <c r="B17" s="18" t="s">
        <v>12</v>
      </c>
      <c r="C17" s="19" t="s">
        <v>13</v>
      </c>
      <c r="D17" s="20">
        <v>4042200</v>
      </c>
      <c r="E17" s="20">
        <v>832571.11</v>
      </c>
      <c r="F17" s="155">
        <f>E17/D17</f>
        <v>0.20596979615061106</v>
      </c>
      <c r="G17" s="13"/>
    </row>
    <row r="18" spans="1:7" ht="15" customHeight="1" thickBot="1" x14ac:dyDescent="0.3">
      <c r="A18" s="21" t="s">
        <v>14</v>
      </c>
      <c r="B18" s="22"/>
      <c r="C18" s="23"/>
      <c r="D18" s="24"/>
      <c r="E18" s="24"/>
      <c r="F18" s="155" t="e">
        <f t="shared" ref="F18:F48" si="0">E18/D18</f>
        <v>#DIV/0!</v>
      </c>
      <c r="G18" s="13"/>
    </row>
    <row r="19" spans="1:7" ht="15.75" thickBot="1" x14ac:dyDescent="0.3">
      <c r="A19" s="25" t="s">
        <v>15</v>
      </c>
      <c r="B19" s="26" t="s">
        <v>12</v>
      </c>
      <c r="C19" s="27" t="s">
        <v>16</v>
      </c>
      <c r="D19" s="28">
        <v>2482000</v>
      </c>
      <c r="E19" s="28">
        <v>542289.13</v>
      </c>
      <c r="F19" s="155">
        <f t="shared" si="0"/>
        <v>0.21848877115229653</v>
      </c>
      <c r="G19" s="13"/>
    </row>
    <row r="20" spans="1:7" ht="15.75" thickBot="1" x14ac:dyDescent="0.3">
      <c r="A20" s="25" t="s">
        <v>17</v>
      </c>
      <c r="B20" s="26" t="s">
        <v>12</v>
      </c>
      <c r="C20" s="27" t="s">
        <v>18</v>
      </c>
      <c r="D20" s="28">
        <v>159000</v>
      </c>
      <c r="E20" s="28">
        <v>23836.04</v>
      </c>
      <c r="F20" s="155">
        <f t="shared" si="0"/>
        <v>0.14991220125786164</v>
      </c>
      <c r="G20" s="13"/>
    </row>
    <row r="21" spans="1:7" ht="15.75" thickBot="1" x14ac:dyDescent="0.3">
      <c r="A21" s="25" t="s">
        <v>19</v>
      </c>
      <c r="B21" s="26" t="s">
        <v>12</v>
      </c>
      <c r="C21" s="27" t="s">
        <v>20</v>
      </c>
      <c r="D21" s="28">
        <v>159000</v>
      </c>
      <c r="E21" s="28">
        <v>23836.04</v>
      </c>
      <c r="F21" s="155">
        <f t="shared" si="0"/>
        <v>0.14991220125786164</v>
      </c>
      <c r="G21" s="13"/>
    </row>
    <row r="22" spans="1:7" ht="204" thickBot="1" x14ac:dyDescent="0.3">
      <c r="A22" s="25" t="s">
        <v>21</v>
      </c>
      <c r="B22" s="26" t="s">
        <v>12</v>
      </c>
      <c r="C22" s="27" t="s">
        <v>22</v>
      </c>
      <c r="D22" s="28">
        <v>159000</v>
      </c>
      <c r="E22" s="28">
        <v>23843.24</v>
      </c>
      <c r="F22" s="155">
        <f t="shared" si="0"/>
        <v>0.14995748427672956</v>
      </c>
      <c r="G22" s="13"/>
    </row>
    <row r="23" spans="1:7" ht="114" thickBot="1" x14ac:dyDescent="0.3">
      <c r="A23" s="25" t="s">
        <v>23</v>
      </c>
      <c r="B23" s="26" t="s">
        <v>12</v>
      </c>
      <c r="C23" s="27" t="s">
        <v>24</v>
      </c>
      <c r="D23" s="28" t="s">
        <v>25</v>
      </c>
      <c r="E23" s="28">
        <v>-7.2</v>
      </c>
      <c r="F23" s="155" t="e">
        <f t="shared" si="0"/>
        <v>#VALUE!</v>
      </c>
      <c r="G23" s="13"/>
    </row>
    <row r="24" spans="1:7" ht="24" thickBot="1" x14ac:dyDescent="0.3">
      <c r="A24" s="25" t="s">
        <v>26</v>
      </c>
      <c r="B24" s="26" t="s">
        <v>12</v>
      </c>
      <c r="C24" s="27" t="s">
        <v>27</v>
      </c>
      <c r="D24" s="28">
        <v>1498000</v>
      </c>
      <c r="E24" s="28">
        <v>372335</v>
      </c>
      <c r="F24" s="155">
        <f t="shared" si="0"/>
        <v>0.2485547396528705</v>
      </c>
      <c r="G24" s="13"/>
    </row>
    <row r="25" spans="1:7" ht="15.75" thickBot="1" x14ac:dyDescent="0.3">
      <c r="A25" s="25" t="s">
        <v>28</v>
      </c>
      <c r="B25" s="26" t="s">
        <v>12</v>
      </c>
      <c r="C25" s="27" t="s">
        <v>29</v>
      </c>
      <c r="D25" s="28">
        <v>1498000</v>
      </c>
      <c r="E25" s="28">
        <v>372335</v>
      </c>
      <c r="F25" s="155">
        <f t="shared" si="0"/>
        <v>0.2485547396528705</v>
      </c>
      <c r="G25" s="13"/>
    </row>
    <row r="26" spans="1:7" ht="15.75" thickBot="1" x14ac:dyDescent="0.3">
      <c r="A26" s="25" t="s">
        <v>30</v>
      </c>
      <c r="B26" s="26" t="s">
        <v>12</v>
      </c>
      <c r="C26" s="27" t="s">
        <v>31</v>
      </c>
      <c r="D26" s="28">
        <v>825000</v>
      </c>
      <c r="E26" s="28">
        <v>146118.09</v>
      </c>
      <c r="F26" s="155">
        <f t="shared" si="0"/>
        <v>0.17711283636363637</v>
      </c>
      <c r="G26" s="13"/>
    </row>
    <row r="27" spans="1:7" ht="15.75" thickBot="1" x14ac:dyDescent="0.3">
      <c r="A27" s="25" t="s">
        <v>32</v>
      </c>
      <c r="B27" s="26" t="s">
        <v>12</v>
      </c>
      <c r="C27" s="27" t="s">
        <v>33</v>
      </c>
      <c r="D27" s="28">
        <v>215000</v>
      </c>
      <c r="E27" s="28">
        <v>9286.92</v>
      </c>
      <c r="F27" s="155">
        <f t="shared" si="0"/>
        <v>4.3194976744186049E-2</v>
      </c>
      <c r="G27" s="13"/>
    </row>
    <row r="28" spans="1:7" ht="35.25" thickBot="1" x14ac:dyDescent="0.3">
      <c r="A28" s="25" t="s">
        <v>34</v>
      </c>
      <c r="B28" s="26" t="s">
        <v>12</v>
      </c>
      <c r="C28" s="27" t="s">
        <v>35</v>
      </c>
      <c r="D28" s="28">
        <v>215000</v>
      </c>
      <c r="E28" s="28">
        <v>9286.92</v>
      </c>
      <c r="F28" s="155">
        <f t="shared" si="0"/>
        <v>4.3194976744186049E-2</v>
      </c>
      <c r="G28" s="13"/>
    </row>
    <row r="29" spans="1:7" ht="15.75" thickBot="1" x14ac:dyDescent="0.3">
      <c r="A29" s="25" t="s">
        <v>36</v>
      </c>
      <c r="B29" s="26" t="s">
        <v>12</v>
      </c>
      <c r="C29" s="27" t="s">
        <v>37</v>
      </c>
      <c r="D29" s="28">
        <v>610000</v>
      </c>
      <c r="E29" s="28">
        <v>136831.17000000001</v>
      </c>
      <c r="F29" s="155">
        <f t="shared" si="0"/>
        <v>0.22431339344262297</v>
      </c>
      <c r="G29" s="13"/>
    </row>
    <row r="30" spans="1:7" ht="15.75" thickBot="1" x14ac:dyDescent="0.3">
      <c r="A30" s="25" t="s">
        <v>38</v>
      </c>
      <c r="B30" s="26" t="s">
        <v>12</v>
      </c>
      <c r="C30" s="27" t="s">
        <v>39</v>
      </c>
      <c r="D30" s="28">
        <v>433000</v>
      </c>
      <c r="E30" s="28">
        <v>126110</v>
      </c>
      <c r="F30" s="155">
        <f t="shared" si="0"/>
        <v>0.29124711316397228</v>
      </c>
      <c r="G30" s="13"/>
    </row>
    <row r="31" spans="1:7" ht="24" thickBot="1" x14ac:dyDescent="0.3">
      <c r="A31" s="25" t="s">
        <v>40</v>
      </c>
      <c r="B31" s="26" t="s">
        <v>12</v>
      </c>
      <c r="C31" s="27" t="s">
        <v>41</v>
      </c>
      <c r="D31" s="28">
        <v>433000</v>
      </c>
      <c r="E31" s="28">
        <v>126110</v>
      </c>
      <c r="F31" s="155">
        <f t="shared" si="0"/>
        <v>0.29124711316397228</v>
      </c>
      <c r="G31" s="13"/>
    </row>
    <row r="32" spans="1:7" ht="15.75" thickBot="1" x14ac:dyDescent="0.3">
      <c r="A32" s="25" t="s">
        <v>42</v>
      </c>
      <c r="B32" s="26" t="s">
        <v>12</v>
      </c>
      <c r="C32" s="27" t="s">
        <v>43</v>
      </c>
      <c r="D32" s="28">
        <v>177000</v>
      </c>
      <c r="E32" s="28">
        <v>10721.17</v>
      </c>
      <c r="F32" s="155">
        <f t="shared" si="0"/>
        <v>6.0571581920903957E-2</v>
      </c>
      <c r="G32" s="13"/>
    </row>
    <row r="33" spans="1:7" ht="24" thickBot="1" x14ac:dyDescent="0.3">
      <c r="A33" s="25" t="s">
        <v>44</v>
      </c>
      <c r="B33" s="26" t="s">
        <v>12</v>
      </c>
      <c r="C33" s="27" t="s">
        <v>45</v>
      </c>
      <c r="D33" s="28">
        <v>177000</v>
      </c>
      <c r="E33" s="28">
        <v>10721.17</v>
      </c>
      <c r="F33" s="155">
        <f t="shared" si="0"/>
        <v>6.0571581920903957E-2</v>
      </c>
      <c r="G33" s="13"/>
    </row>
    <row r="34" spans="1:7" ht="15.75" thickBot="1" x14ac:dyDescent="0.3">
      <c r="A34" s="25" t="s">
        <v>15</v>
      </c>
      <c r="B34" s="26" t="s">
        <v>12</v>
      </c>
      <c r="C34" s="27" t="s">
        <v>46</v>
      </c>
      <c r="D34" s="28" t="s">
        <v>25</v>
      </c>
      <c r="E34" s="28">
        <v>74382</v>
      </c>
      <c r="F34" s="155" t="e">
        <f t="shared" si="0"/>
        <v>#VALUE!</v>
      </c>
      <c r="G34" s="13"/>
    </row>
    <row r="35" spans="1:7" ht="15.75" thickBot="1" x14ac:dyDescent="0.3">
      <c r="A35" s="25" t="s">
        <v>47</v>
      </c>
      <c r="B35" s="26" t="s">
        <v>12</v>
      </c>
      <c r="C35" s="27" t="s">
        <v>48</v>
      </c>
      <c r="D35" s="28" t="s">
        <v>25</v>
      </c>
      <c r="E35" s="28">
        <v>74382</v>
      </c>
      <c r="F35" s="155" t="e">
        <f t="shared" si="0"/>
        <v>#VALUE!</v>
      </c>
      <c r="G35" s="13"/>
    </row>
    <row r="36" spans="1:7" ht="15.75" thickBot="1" x14ac:dyDescent="0.3">
      <c r="A36" s="25" t="s">
        <v>49</v>
      </c>
      <c r="B36" s="26" t="s">
        <v>12</v>
      </c>
      <c r="C36" s="27" t="s">
        <v>50</v>
      </c>
      <c r="D36" s="28" t="s">
        <v>25</v>
      </c>
      <c r="E36" s="28">
        <v>74382</v>
      </c>
      <c r="F36" s="155" t="e">
        <f t="shared" si="0"/>
        <v>#VALUE!</v>
      </c>
      <c r="G36" s="13"/>
    </row>
    <row r="37" spans="1:7" ht="24" thickBot="1" x14ac:dyDescent="0.3">
      <c r="A37" s="25" t="s">
        <v>51</v>
      </c>
      <c r="B37" s="26" t="s">
        <v>12</v>
      </c>
      <c r="C37" s="27" t="s">
        <v>52</v>
      </c>
      <c r="D37" s="28" t="s">
        <v>25</v>
      </c>
      <c r="E37" s="28">
        <v>74382</v>
      </c>
      <c r="F37" s="155" t="e">
        <f t="shared" si="0"/>
        <v>#VALUE!</v>
      </c>
      <c r="G37" s="13"/>
    </row>
    <row r="38" spans="1:7" ht="15.75" thickBot="1" x14ac:dyDescent="0.3">
      <c r="A38" s="25" t="s">
        <v>53</v>
      </c>
      <c r="B38" s="26" t="s">
        <v>12</v>
      </c>
      <c r="C38" s="27" t="s">
        <v>54</v>
      </c>
      <c r="D38" s="28">
        <v>1560200</v>
      </c>
      <c r="E38" s="28">
        <v>215899.98</v>
      </c>
      <c r="F38" s="155">
        <f t="shared" si="0"/>
        <v>0.13837968209203949</v>
      </c>
      <c r="G38" s="13"/>
    </row>
    <row r="39" spans="1:7" ht="24" thickBot="1" x14ac:dyDescent="0.3">
      <c r="A39" s="25" t="s">
        <v>55</v>
      </c>
      <c r="B39" s="26" t="s">
        <v>12</v>
      </c>
      <c r="C39" s="27" t="s">
        <v>56</v>
      </c>
      <c r="D39" s="28">
        <v>1560200</v>
      </c>
      <c r="E39" s="28">
        <v>215899.98</v>
      </c>
      <c r="F39" s="155">
        <f t="shared" si="0"/>
        <v>0.13837968209203949</v>
      </c>
      <c r="G39" s="13"/>
    </row>
    <row r="40" spans="1:7" ht="24" thickBot="1" x14ac:dyDescent="0.3">
      <c r="A40" s="25" t="s">
        <v>57</v>
      </c>
      <c r="B40" s="26" t="s">
        <v>12</v>
      </c>
      <c r="C40" s="27" t="s">
        <v>58</v>
      </c>
      <c r="D40" s="28">
        <v>863600</v>
      </c>
      <c r="E40" s="28">
        <v>215899.98</v>
      </c>
      <c r="F40" s="155">
        <f t="shared" si="0"/>
        <v>0.24999997684113018</v>
      </c>
      <c r="G40" s="13"/>
    </row>
    <row r="41" spans="1:7" ht="15.75" thickBot="1" x14ac:dyDescent="0.3">
      <c r="A41" s="25" t="s">
        <v>59</v>
      </c>
      <c r="B41" s="26" t="s">
        <v>12</v>
      </c>
      <c r="C41" s="27" t="s">
        <v>60</v>
      </c>
      <c r="D41" s="28">
        <v>863600</v>
      </c>
      <c r="E41" s="28">
        <v>215899.98</v>
      </c>
      <c r="F41" s="155">
        <f t="shared" si="0"/>
        <v>0.24999997684113018</v>
      </c>
      <c r="G41" s="13"/>
    </row>
    <row r="42" spans="1:7" ht="35.25" thickBot="1" x14ac:dyDescent="0.3">
      <c r="A42" s="25" t="s">
        <v>61</v>
      </c>
      <c r="B42" s="26" t="s">
        <v>12</v>
      </c>
      <c r="C42" s="27" t="s">
        <v>62</v>
      </c>
      <c r="D42" s="28">
        <v>863600</v>
      </c>
      <c r="E42" s="28">
        <v>215899.98</v>
      </c>
      <c r="F42" s="155">
        <f t="shared" si="0"/>
        <v>0.24999997684113018</v>
      </c>
      <c r="G42" s="13"/>
    </row>
    <row r="43" spans="1:7" ht="24" thickBot="1" x14ac:dyDescent="0.3">
      <c r="A43" s="25" t="s">
        <v>63</v>
      </c>
      <c r="B43" s="26" t="s">
        <v>12</v>
      </c>
      <c r="C43" s="27" t="s">
        <v>64</v>
      </c>
      <c r="D43" s="28">
        <v>467400</v>
      </c>
      <c r="E43" s="28" t="s">
        <v>25</v>
      </c>
      <c r="F43" s="155" t="e">
        <f t="shared" si="0"/>
        <v>#VALUE!</v>
      </c>
      <c r="G43" s="13"/>
    </row>
    <row r="44" spans="1:7" ht="24" thickBot="1" x14ac:dyDescent="0.3">
      <c r="A44" s="25" t="s">
        <v>65</v>
      </c>
      <c r="B44" s="26" t="s">
        <v>12</v>
      </c>
      <c r="C44" s="27" t="s">
        <v>66</v>
      </c>
      <c r="D44" s="28">
        <v>467400</v>
      </c>
      <c r="E44" s="28" t="s">
        <v>25</v>
      </c>
      <c r="F44" s="155" t="e">
        <f t="shared" si="0"/>
        <v>#VALUE!</v>
      </c>
      <c r="G44" s="13"/>
    </row>
    <row r="45" spans="1:7" ht="24" thickBot="1" x14ac:dyDescent="0.3">
      <c r="A45" s="25" t="s">
        <v>67</v>
      </c>
      <c r="B45" s="26" t="s">
        <v>12</v>
      </c>
      <c r="C45" s="27" t="s">
        <v>68</v>
      </c>
      <c r="D45" s="28">
        <v>467400</v>
      </c>
      <c r="E45" s="28" t="s">
        <v>25</v>
      </c>
      <c r="F45" s="155" t="e">
        <f t="shared" si="0"/>
        <v>#VALUE!</v>
      </c>
      <c r="G45" s="13"/>
    </row>
    <row r="46" spans="1:7" ht="24" thickBot="1" x14ac:dyDescent="0.3">
      <c r="A46" s="25" t="s">
        <v>69</v>
      </c>
      <c r="B46" s="26" t="s">
        <v>12</v>
      </c>
      <c r="C46" s="27" t="s">
        <v>70</v>
      </c>
      <c r="D46" s="28">
        <v>229200</v>
      </c>
      <c r="E46" s="28" t="s">
        <v>25</v>
      </c>
      <c r="F46" s="155" t="e">
        <f t="shared" si="0"/>
        <v>#VALUE!</v>
      </c>
      <c r="G46" s="13"/>
    </row>
    <row r="47" spans="1:7" ht="35.25" thickBot="1" x14ac:dyDescent="0.3">
      <c r="A47" s="25" t="s">
        <v>71</v>
      </c>
      <c r="B47" s="26" t="s">
        <v>12</v>
      </c>
      <c r="C47" s="27" t="s">
        <v>72</v>
      </c>
      <c r="D47" s="28">
        <v>229200</v>
      </c>
      <c r="E47" s="28" t="s">
        <v>25</v>
      </c>
      <c r="F47" s="155" t="e">
        <f t="shared" si="0"/>
        <v>#VALUE!</v>
      </c>
      <c r="G47" s="13"/>
    </row>
    <row r="48" spans="1:7" ht="45.75" x14ac:dyDescent="0.25">
      <c r="A48" s="25" t="s">
        <v>73</v>
      </c>
      <c r="B48" s="26" t="s">
        <v>12</v>
      </c>
      <c r="C48" s="27" t="s">
        <v>74</v>
      </c>
      <c r="D48" s="28">
        <v>229200</v>
      </c>
      <c r="E48" s="28" t="s">
        <v>25</v>
      </c>
      <c r="F48" s="155" t="e">
        <f t="shared" si="0"/>
        <v>#VALUE!</v>
      </c>
      <c r="G48" s="13"/>
    </row>
    <row r="49" spans="1:7" ht="15" customHeight="1" x14ac:dyDescent="0.25">
      <c r="A49" s="8"/>
      <c r="B49" s="8"/>
      <c r="C49" s="8"/>
      <c r="D49" s="8"/>
      <c r="E49" s="8"/>
      <c r="F49" s="8"/>
      <c r="G49" s="8"/>
    </row>
  </sheetData>
  <mergeCells count="10">
    <mergeCell ref="A3:E3"/>
    <mergeCell ref="B8:D8"/>
    <mergeCell ref="B9:D9"/>
    <mergeCell ref="A12:F12"/>
    <mergeCell ref="A13:A15"/>
    <mergeCell ref="B13:B15"/>
    <mergeCell ref="C13:C15"/>
    <mergeCell ref="D13:D15"/>
    <mergeCell ref="E13:E15"/>
    <mergeCell ref="F13:F15"/>
  </mergeCells>
  <pageMargins left="0.39374999999999999" right="0.39374999999999999" top="0.39374999999999999" bottom="0.39374999999999999" header="0.51180550000000002" footer="0.51180550000000002"/>
  <pageSetup paperSize="9" scale="5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6"/>
  <sheetViews>
    <sheetView topLeftCell="A34" zoomScaleNormal="100" zoomScaleSheetLayoutView="100" workbookViewId="0">
      <selection activeCell="N50" sqref="N50"/>
    </sheetView>
  </sheetViews>
  <sheetFormatPr defaultColWidth="9.140625"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27" t="s">
        <v>75</v>
      </c>
      <c r="B1" s="128"/>
      <c r="C1" s="128"/>
      <c r="D1" s="128"/>
      <c r="E1" s="128"/>
      <c r="F1" s="29"/>
      <c r="G1" s="3"/>
    </row>
    <row r="2" spans="1:7" ht="14.1" customHeight="1" x14ac:dyDescent="0.25">
      <c r="A2" s="11"/>
      <c r="B2" s="11"/>
      <c r="C2" s="11"/>
      <c r="D2" s="11"/>
      <c r="E2" s="11"/>
      <c r="F2" s="11"/>
      <c r="G2" s="3"/>
    </row>
    <row r="3" spans="1:7" ht="12" customHeight="1" x14ac:dyDescent="0.25">
      <c r="A3" s="135" t="s">
        <v>2</v>
      </c>
      <c r="B3" s="135" t="s">
        <v>3</v>
      </c>
      <c r="C3" s="135" t="s">
        <v>76</v>
      </c>
      <c r="D3" s="137" t="s">
        <v>5</v>
      </c>
      <c r="E3" s="137" t="s">
        <v>6</v>
      </c>
      <c r="F3" s="135" t="s">
        <v>186</v>
      </c>
      <c r="G3" s="30"/>
    </row>
    <row r="4" spans="1:7" ht="12" customHeight="1" x14ac:dyDescent="0.25">
      <c r="A4" s="136"/>
      <c r="B4" s="136"/>
      <c r="C4" s="136"/>
      <c r="D4" s="138"/>
      <c r="E4" s="138"/>
      <c r="F4" s="136"/>
      <c r="G4" s="30"/>
    </row>
    <row r="5" spans="1:7" ht="11.1" customHeight="1" x14ac:dyDescent="0.25">
      <c r="A5" s="136"/>
      <c r="B5" s="136"/>
      <c r="C5" s="136"/>
      <c r="D5" s="138"/>
      <c r="E5" s="138"/>
      <c r="F5" s="136"/>
      <c r="G5" s="30"/>
    </row>
    <row r="6" spans="1:7" ht="12" customHeight="1" x14ac:dyDescent="0.25">
      <c r="A6" s="14">
        <v>1</v>
      </c>
      <c r="B6" s="15">
        <v>2</v>
      </c>
      <c r="C6" s="31">
        <v>3</v>
      </c>
      <c r="D6" s="32" t="s">
        <v>8</v>
      </c>
      <c r="E6" s="32" t="s">
        <v>9</v>
      </c>
      <c r="F6" s="32" t="s">
        <v>10</v>
      </c>
      <c r="G6" s="33"/>
    </row>
    <row r="7" spans="1:7" ht="16.5" customHeight="1" thickBot="1" x14ac:dyDescent="0.3">
      <c r="A7" s="17" t="s">
        <v>77</v>
      </c>
      <c r="B7" s="34">
        <v>200</v>
      </c>
      <c r="C7" s="19" t="s">
        <v>13</v>
      </c>
      <c r="D7" s="20">
        <v>4042200</v>
      </c>
      <c r="E7" s="20">
        <v>572138.91</v>
      </c>
      <c r="F7" s="156">
        <f>E7/D7</f>
        <v>0.14154146504378803</v>
      </c>
      <c r="G7" s="36"/>
    </row>
    <row r="8" spans="1:7" ht="12" customHeight="1" thickBot="1" x14ac:dyDescent="0.3">
      <c r="A8" s="21" t="s">
        <v>14</v>
      </c>
      <c r="B8" s="37"/>
      <c r="C8" s="23"/>
      <c r="D8" s="38"/>
      <c r="E8" s="38"/>
      <c r="F8" s="156" t="e">
        <f t="shared" ref="F8:F54" si="0">E8/D8</f>
        <v>#DIV/0!</v>
      </c>
      <c r="G8" s="36"/>
    </row>
    <row r="9" spans="1:7" ht="24" thickBot="1" x14ac:dyDescent="0.3">
      <c r="A9" s="39" t="s">
        <v>78</v>
      </c>
      <c r="B9" s="40" t="s">
        <v>79</v>
      </c>
      <c r="C9" s="41" t="s">
        <v>80</v>
      </c>
      <c r="D9" s="42">
        <v>1141210</v>
      </c>
      <c r="E9" s="42">
        <v>224327.69</v>
      </c>
      <c r="F9" s="156">
        <f t="shared" si="0"/>
        <v>0.19657003531339542</v>
      </c>
      <c r="G9" s="43"/>
    </row>
    <row r="10" spans="1:7" ht="46.5" thickBot="1" x14ac:dyDescent="0.3">
      <c r="A10" s="39" t="s">
        <v>81</v>
      </c>
      <c r="B10" s="40" t="s">
        <v>79</v>
      </c>
      <c r="C10" s="41" t="s">
        <v>82</v>
      </c>
      <c r="D10" s="42">
        <v>1141210</v>
      </c>
      <c r="E10" s="42">
        <v>224327.69</v>
      </c>
      <c r="F10" s="156">
        <f t="shared" si="0"/>
        <v>0.19657003531339542</v>
      </c>
      <c r="G10" s="43"/>
    </row>
    <row r="11" spans="1:7" ht="24" thickBot="1" x14ac:dyDescent="0.3">
      <c r="A11" s="39" t="s">
        <v>83</v>
      </c>
      <c r="B11" s="40" t="s">
        <v>79</v>
      </c>
      <c r="C11" s="41" t="s">
        <v>84</v>
      </c>
      <c r="D11" s="42">
        <v>1141210</v>
      </c>
      <c r="E11" s="42">
        <v>224327.69</v>
      </c>
      <c r="F11" s="156">
        <f t="shared" si="0"/>
        <v>0.19657003531339542</v>
      </c>
      <c r="G11" s="43"/>
    </row>
    <row r="12" spans="1:7" ht="15.75" thickBot="1" x14ac:dyDescent="0.3">
      <c r="A12" s="39" t="s">
        <v>85</v>
      </c>
      <c r="B12" s="40" t="s">
        <v>79</v>
      </c>
      <c r="C12" s="41" t="s">
        <v>86</v>
      </c>
      <c r="D12" s="42" t="s">
        <v>25</v>
      </c>
      <c r="E12" s="42">
        <v>166606.44</v>
      </c>
      <c r="F12" s="156" t="e">
        <f t="shared" si="0"/>
        <v>#VALUE!</v>
      </c>
      <c r="G12" s="43"/>
    </row>
    <row r="13" spans="1:7" ht="35.25" thickBot="1" x14ac:dyDescent="0.3">
      <c r="A13" s="39" t="s">
        <v>87</v>
      </c>
      <c r="B13" s="40" t="s">
        <v>79</v>
      </c>
      <c r="C13" s="41" t="s">
        <v>88</v>
      </c>
      <c r="D13" s="42" t="s">
        <v>25</v>
      </c>
      <c r="E13" s="42">
        <v>57721.25</v>
      </c>
      <c r="F13" s="156" t="e">
        <f t="shared" si="0"/>
        <v>#VALUE!</v>
      </c>
      <c r="G13" s="43"/>
    </row>
    <row r="14" spans="1:7" ht="35.25" thickBot="1" x14ac:dyDescent="0.3">
      <c r="A14" s="39" t="s">
        <v>89</v>
      </c>
      <c r="B14" s="40" t="s">
        <v>79</v>
      </c>
      <c r="C14" s="41" t="s">
        <v>90</v>
      </c>
      <c r="D14" s="42">
        <v>6330</v>
      </c>
      <c r="E14" s="42" t="s">
        <v>25</v>
      </c>
      <c r="F14" s="156" t="e">
        <f t="shared" si="0"/>
        <v>#VALUE!</v>
      </c>
      <c r="G14" s="43"/>
    </row>
    <row r="15" spans="1:7" ht="24" thickBot="1" x14ac:dyDescent="0.3">
      <c r="A15" s="39" t="s">
        <v>91</v>
      </c>
      <c r="B15" s="40" t="s">
        <v>79</v>
      </c>
      <c r="C15" s="41" t="s">
        <v>92</v>
      </c>
      <c r="D15" s="42">
        <v>6330</v>
      </c>
      <c r="E15" s="42" t="s">
        <v>25</v>
      </c>
      <c r="F15" s="156" t="e">
        <f t="shared" si="0"/>
        <v>#VALUE!</v>
      </c>
      <c r="G15" s="43"/>
    </row>
    <row r="16" spans="1:7" ht="24" thickBot="1" x14ac:dyDescent="0.3">
      <c r="A16" s="39" t="s">
        <v>93</v>
      </c>
      <c r="B16" s="40" t="s">
        <v>79</v>
      </c>
      <c r="C16" s="41" t="s">
        <v>94</v>
      </c>
      <c r="D16" s="42">
        <v>6330</v>
      </c>
      <c r="E16" s="42" t="s">
        <v>25</v>
      </c>
      <c r="F16" s="156" t="e">
        <f t="shared" si="0"/>
        <v>#VALUE!</v>
      </c>
      <c r="G16" s="43"/>
    </row>
    <row r="17" spans="1:7" ht="57.75" thickBot="1" x14ac:dyDescent="0.3">
      <c r="A17" s="39" t="s">
        <v>95</v>
      </c>
      <c r="B17" s="40" t="s">
        <v>79</v>
      </c>
      <c r="C17" s="41" t="s">
        <v>96</v>
      </c>
      <c r="D17" s="42">
        <v>5000</v>
      </c>
      <c r="E17" s="42" t="s">
        <v>25</v>
      </c>
      <c r="F17" s="156" t="e">
        <f t="shared" si="0"/>
        <v>#VALUE!</v>
      </c>
      <c r="G17" s="43"/>
    </row>
    <row r="18" spans="1:7" ht="15.75" thickBot="1" x14ac:dyDescent="0.3">
      <c r="A18" s="39" t="s">
        <v>97</v>
      </c>
      <c r="B18" s="40" t="s">
        <v>79</v>
      </c>
      <c r="C18" s="41" t="s">
        <v>98</v>
      </c>
      <c r="D18" s="42">
        <v>5000</v>
      </c>
      <c r="E18" s="42" t="s">
        <v>25</v>
      </c>
      <c r="F18" s="156" t="e">
        <f t="shared" si="0"/>
        <v>#VALUE!</v>
      </c>
      <c r="G18" s="43"/>
    </row>
    <row r="19" spans="1:7" ht="15.75" thickBot="1" x14ac:dyDescent="0.3">
      <c r="A19" s="39" t="s">
        <v>99</v>
      </c>
      <c r="B19" s="40" t="s">
        <v>79</v>
      </c>
      <c r="C19" s="41" t="s">
        <v>100</v>
      </c>
      <c r="D19" s="42">
        <v>5000</v>
      </c>
      <c r="E19" s="42" t="s">
        <v>25</v>
      </c>
      <c r="F19" s="156" t="e">
        <f t="shared" si="0"/>
        <v>#VALUE!</v>
      </c>
      <c r="G19" s="43"/>
    </row>
    <row r="20" spans="1:7" ht="24" thickBot="1" x14ac:dyDescent="0.3">
      <c r="A20" s="39" t="s">
        <v>78</v>
      </c>
      <c r="B20" s="40" t="s">
        <v>79</v>
      </c>
      <c r="C20" s="41" t="s">
        <v>101</v>
      </c>
      <c r="D20" s="42">
        <v>1678700</v>
      </c>
      <c r="E20" s="42">
        <v>297608.86</v>
      </c>
      <c r="F20" s="156">
        <f t="shared" si="0"/>
        <v>0.17728531601834752</v>
      </c>
      <c r="G20" s="43"/>
    </row>
    <row r="21" spans="1:7" ht="46.5" thickBot="1" x14ac:dyDescent="0.3">
      <c r="A21" s="39" t="s">
        <v>81</v>
      </c>
      <c r="B21" s="40" t="s">
        <v>79</v>
      </c>
      <c r="C21" s="41" t="s">
        <v>102</v>
      </c>
      <c r="D21" s="42">
        <v>1449800</v>
      </c>
      <c r="E21" s="42">
        <v>220995.82</v>
      </c>
      <c r="F21" s="156">
        <f t="shared" si="0"/>
        <v>0.15243193543937095</v>
      </c>
      <c r="G21" s="43"/>
    </row>
    <row r="22" spans="1:7" ht="24" thickBot="1" x14ac:dyDescent="0.3">
      <c r="A22" s="39" t="s">
        <v>83</v>
      </c>
      <c r="B22" s="40" t="s">
        <v>79</v>
      </c>
      <c r="C22" s="41" t="s">
        <v>103</v>
      </c>
      <c r="D22" s="42">
        <v>1449800</v>
      </c>
      <c r="E22" s="42">
        <v>220995.82</v>
      </c>
      <c r="F22" s="156">
        <f t="shared" si="0"/>
        <v>0.15243193543937095</v>
      </c>
      <c r="G22" s="43"/>
    </row>
    <row r="23" spans="1:7" ht="15.75" thickBot="1" x14ac:dyDescent="0.3">
      <c r="A23" s="39" t="s">
        <v>85</v>
      </c>
      <c r="B23" s="40" t="s">
        <v>79</v>
      </c>
      <c r="C23" s="41" t="s">
        <v>104</v>
      </c>
      <c r="D23" s="42" t="s">
        <v>25</v>
      </c>
      <c r="E23" s="42">
        <v>189269</v>
      </c>
      <c r="F23" s="156" t="e">
        <f t="shared" si="0"/>
        <v>#VALUE!</v>
      </c>
      <c r="G23" s="43"/>
    </row>
    <row r="24" spans="1:7" ht="35.25" thickBot="1" x14ac:dyDescent="0.3">
      <c r="A24" s="39" t="s">
        <v>87</v>
      </c>
      <c r="B24" s="40" t="s">
        <v>79</v>
      </c>
      <c r="C24" s="41" t="s">
        <v>105</v>
      </c>
      <c r="D24" s="42" t="s">
        <v>25</v>
      </c>
      <c r="E24" s="42">
        <v>31726.82</v>
      </c>
      <c r="F24" s="156" t="e">
        <f t="shared" si="0"/>
        <v>#VALUE!</v>
      </c>
      <c r="G24" s="43"/>
    </row>
    <row r="25" spans="1:7" ht="24" thickBot="1" x14ac:dyDescent="0.3">
      <c r="A25" s="39" t="s">
        <v>91</v>
      </c>
      <c r="B25" s="40" t="s">
        <v>79</v>
      </c>
      <c r="C25" s="41" t="s">
        <v>106</v>
      </c>
      <c r="D25" s="42">
        <v>223900</v>
      </c>
      <c r="E25" s="42">
        <v>76608.88</v>
      </c>
      <c r="F25" s="156">
        <f t="shared" si="0"/>
        <v>0.34215667708798575</v>
      </c>
      <c r="G25" s="43"/>
    </row>
    <row r="26" spans="1:7" ht="24" thickBot="1" x14ac:dyDescent="0.3">
      <c r="A26" s="39" t="s">
        <v>93</v>
      </c>
      <c r="B26" s="40" t="s">
        <v>79</v>
      </c>
      <c r="C26" s="41" t="s">
        <v>107</v>
      </c>
      <c r="D26" s="42">
        <v>223900</v>
      </c>
      <c r="E26" s="42">
        <v>76608.88</v>
      </c>
      <c r="F26" s="156">
        <f t="shared" si="0"/>
        <v>0.34215667708798575</v>
      </c>
      <c r="G26" s="43"/>
    </row>
    <row r="27" spans="1:7" ht="15.75" thickBot="1" x14ac:dyDescent="0.3">
      <c r="A27" s="39" t="s">
        <v>108</v>
      </c>
      <c r="B27" s="40" t="s">
        <v>79</v>
      </c>
      <c r="C27" s="41" t="s">
        <v>109</v>
      </c>
      <c r="D27" s="42" t="s">
        <v>25</v>
      </c>
      <c r="E27" s="42">
        <v>66338.009999999995</v>
      </c>
      <c r="F27" s="156" t="e">
        <f t="shared" si="0"/>
        <v>#VALUE!</v>
      </c>
      <c r="G27" s="43"/>
    </row>
    <row r="28" spans="1:7" ht="15.75" thickBot="1" x14ac:dyDescent="0.3">
      <c r="A28" s="39" t="s">
        <v>110</v>
      </c>
      <c r="B28" s="40" t="s">
        <v>79</v>
      </c>
      <c r="C28" s="41" t="s">
        <v>111</v>
      </c>
      <c r="D28" s="42" t="s">
        <v>25</v>
      </c>
      <c r="E28" s="42">
        <v>10270.870000000001</v>
      </c>
      <c r="F28" s="156" t="e">
        <f t="shared" si="0"/>
        <v>#VALUE!</v>
      </c>
      <c r="G28" s="43"/>
    </row>
    <row r="29" spans="1:7" ht="15.75" thickBot="1" x14ac:dyDescent="0.3">
      <c r="A29" s="39" t="s">
        <v>97</v>
      </c>
      <c r="B29" s="40" t="s">
        <v>79</v>
      </c>
      <c r="C29" s="41" t="s">
        <v>112</v>
      </c>
      <c r="D29" s="42">
        <v>5000</v>
      </c>
      <c r="E29" s="42">
        <v>4.16</v>
      </c>
      <c r="F29" s="156">
        <f t="shared" si="0"/>
        <v>8.3200000000000006E-4</v>
      </c>
      <c r="G29" s="43"/>
    </row>
    <row r="30" spans="1:7" ht="15.75" thickBot="1" x14ac:dyDescent="0.3">
      <c r="A30" s="39" t="s">
        <v>113</v>
      </c>
      <c r="B30" s="40" t="s">
        <v>79</v>
      </c>
      <c r="C30" s="41" t="s">
        <v>114</v>
      </c>
      <c r="D30" s="42">
        <v>5000</v>
      </c>
      <c r="E30" s="42">
        <v>4.16</v>
      </c>
      <c r="F30" s="156">
        <f t="shared" si="0"/>
        <v>8.3200000000000006E-4</v>
      </c>
      <c r="G30" s="43"/>
    </row>
    <row r="31" spans="1:7" ht="15.75" thickBot="1" x14ac:dyDescent="0.3">
      <c r="A31" s="39" t="s">
        <v>115</v>
      </c>
      <c r="B31" s="40" t="s">
        <v>79</v>
      </c>
      <c r="C31" s="41" t="s">
        <v>116</v>
      </c>
      <c r="D31" s="42" t="s">
        <v>25</v>
      </c>
      <c r="E31" s="42">
        <v>4.16</v>
      </c>
      <c r="F31" s="156" t="e">
        <f t="shared" si="0"/>
        <v>#VALUE!</v>
      </c>
      <c r="G31" s="43"/>
    </row>
    <row r="32" spans="1:7" ht="35.25" thickBot="1" x14ac:dyDescent="0.3">
      <c r="A32" s="39" t="s">
        <v>117</v>
      </c>
      <c r="B32" s="40" t="s">
        <v>79</v>
      </c>
      <c r="C32" s="41" t="s">
        <v>118</v>
      </c>
      <c r="D32" s="42">
        <v>229200</v>
      </c>
      <c r="E32" s="42" t="s">
        <v>25</v>
      </c>
      <c r="F32" s="156" t="e">
        <f t="shared" si="0"/>
        <v>#VALUE!</v>
      </c>
      <c r="G32" s="43"/>
    </row>
    <row r="33" spans="1:7" ht="46.5" thickBot="1" x14ac:dyDescent="0.3">
      <c r="A33" s="39" t="s">
        <v>81</v>
      </c>
      <c r="B33" s="40" t="s">
        <v>79</v>
      </c>
      <c r="C33" s="41" t="s">
        <v>119</v>
      </c>
      <c r="D33" s="42">
        <v>190480</v>
      </c>
      <c r="E33" s="42" t="s">
        <v>25</v>
      </c>
      <c r="F33" s="156" t="e">
        <f t="shared" si="0"/>
        <v>#VALUE!</v>
      </c>
      <c r="G33" s="43"/>
    </row>
    <row r="34" spans="1:7" ht="24" thickBot="1" x14ac:dyDescent="0.3">
      <c r="A34" s="39" t="s">
        <v>83</v>
      </c>
      <c r="B34" s="40" t="s">
        <v>79</v>
      </c>
      <c r="C34" s="41" t="s">
        <v>120</v>
      </c>
      <c r="D34" s="42">
        <v>190480</v>
      </c>
      <c r="E34" s="42" t="s">
        <v>25</v>
      </c>
      <c r="F34" s="156" t="e">
        <f t="shared" si="0"/>
        <v>#VALUE!</v>
      </c>
      <c r="G34" s="43"/>
    </row>
    <row r="35" spans="1:7" ht="24" thickBot="1" x14ac:dyDescent="0.3">
      <c r="A35" s="39" t="s">
        <v>91</v>
      </c>
      <c r="B35" s="40" t="s">
        <v>79</v>
      </c>
      <c r="C35" s="41" t="s">
        <v>121</v>
      </c>
      <c r="D35" s="42">
        <v>38720</v>
      </c>
      <c r="E35" s="42" t="s">
        <v>25</v>
      </c>
      <c r="F35" s="156" t="e">
        <f t="shared" si="0"/>
        <v>#VALUE!</v>
      </c>
      <c r="G35" s="43"/>
    </row>
    <row r="36" spans="1:7" ht="24" thickBot="1" x14ac:dyDescent="0.3">
      <c r="A36" s="39" t="s">
        <v>93</v>
      </c>
      <c r="B36" s="40" t="s">
        <v>79</v>
      </c>
      <c r="C36" s="41" t="s">
        <v>122</v>
      </c>
      <c r="D36" s="42">
        <v>38720</v>
      </c>
      <c r="E36" s="42" t="s">
        <v>25</v>
      </c>
      <c r="F36" s="156" t="e">
        <f t="shared" si="0"/>
        <v>#VALUE!</v>
      </c>
      <c r="G36" s="43"/>
    </row>
    <row r="37" spans="1:7" ht="24" thickBot="1" x14ac:dyDescent="0.3">
      <c r="A37" s="39" t="s">
        <v>123</v>
      </c>
      <c r="B37" s="40" t="s">
        <v>79</v>
      </c>
      <c r="C37" s="41" t="s">
        <v>124</v>
      </c>
      <c r="D37" s="42">
        <v>50000</v>
      </c>
      <c r="E37" s="42" t="s">
        <v>25</v>
      </c>
      <c r="F37" s="156" t="e">
        <f t="shared" si="0"/>
        <v>#VALUE!</v>
      </c>
      <c r="G37" s="43"/>
    </row>
    <row r="38" spans="1:7" ht="24" thickBot="1" x14ac:dyDescent="0.3">
      <c r="A38" s="39" t="s">
        <v>91</v>
      </c>
      <c r="B38" s="40" t="s">
        <v>79</v>
      </c>
      <c r="C38" s="41" t="s">
        <v>125</v>
      </c>
      <c r="D38" s="42">
        <v>50000</v>
      </c>
      <c r="E38" s="42" t="s">
        <v>25</v>
      </c>
      <c r="F38" s="156" t="e">
        <f t="shared" si="0"/>
        <v>#VALUE!</v>
      </c>
      <c r="G38" s="43"/>
    </row>
    <row r="39" spans="1:7" ht="24" thickBot="1" x14ac:dyDescent="0.3">
      <c r="A39" s="39" t="s">
        <v>93</v>
      </c>
      <c r="B39" s="40" t="s">
        <v>79</v>
      </c>
      <c r="C39" s="41" t="s">
        <v>126</v>
      </c>
      <c r="D39" s="42">
        <v>50000</v>
      </c>
      <c r="E39" s="42" t="s">
        <v>25</v>
      </c>
      <c r="F39" s="156" t="e">
        <f t="shared" si="0"/>
        <v>#VALUE!</v>
      </c>
      <c r="G39" s="43"/>
    </row>
    <row r="40" spans="1:7" ht="35.25" thickBot="1" x14ac:dyDescent="0.3">
      <c r="A40" s="39" t="s">
        <v>127</v>
      </c>
      <c r="B40" s="40" t="s">
        <v>79</v>
      </c>
      <c r="C40" s="41" t="s">
        <v>128</v>
      </c>
      <c r="D40" s="42">
        <v>469800</v>
      </c>
      <c r="E40" s="42" t="s">
        <v>25</v>
      </c>
      <c r="F40" s="156" t="e">
        <f t="shared" si="0"/>
        <v>#VALUE!</v>
      </c>
      <c r="G40" s="43"/>
    </row>
    <row r="41" spans="1:7" ht="24" thickBot="1" x14ac:dyDescent="0.3">
      <c r="A41" s="39" t="s">
        <v>91</v>
      </c>
      <c r="B41" s="40" t="s">
        <v>79</v>
      </c>
      <c r="C41" s="41" t="s">
        <v>129</v>
      </c>
      <c r="D41" s="42">
        <v>469800</v>
      </c>
      <c r="E41" s="42" t="s">
        <v>25</v>
      </c>
      <c r="F41" s="156" t="e">
        <f t="shared" si="0"/>
        <v>#VALUE!</v>
      </c>
      <c r="G41" s="43"/>
    </row>
    <row r="42" spans="1:7" ht="24" thickBot="1" x14ac:dyDescent="0.3">
      <c r="A42" s="39" t="s">
        <v>93</v>
      </c>
      <c r="B42" s="40" t="s">
        <v>79</v>
      </c>
      <c r="C42" s="41" t="s">
        <v>130</v>
      </c>
      <c r="D42" s="42">
        <v>469800</v>
      </c>
      <c r="E42" s="42" t="s">
        <v>25</v>
      </c>
      <c r="F42" s="156" t="e">
        <f t="shared" si="0"/>
        <v>#VALUE!</v>
      </c>
      <c r="G42" s="43"/>
    </row>
    <row r="43" spans="1:7" ht="35.25" thickBot="1" x14ac:dyDescent="0.3">
      <c r="A43" s="39" t="s">
        <v>131</v>
      </c>
      <c r="B43" s="40" t="s">
        <v>79</v>
      </c>
      <c r="C43" s="41" t="s">
        <v>132</v>
      </c>
      <c r="D43" s="42">
        <v>456960</v>
      </c>
      <c r="E43" s="42">
        <v>50202.36</v>
      </c>
      <c r="F43" s="156">
        <f t="shared" si="0"/>
        <v>0.10986160714285714</v>
      </c>
      <c r="G43" s="43"/>
    </row>
    <row r="44" spans="1:7" ht="46.5" thickBot="1" x14ac:dyDescent="0.3">
      <c r="A44" s="39" t="s">
        <v>81</v>
      </c>
      <c r="B44" s="40" t="s">
        <v>79</v>
      </c>
      <c r="C44" s="41" t="s">
        <v>133</v>
      </c>
      <c r="D44" s="42">
        <v>317480</v>
      </c>
      <c r="E44" s="42">
        <v>13445.31</v>
      </c>
      <c r="F44" s="156">
        <f t="shared" si="0"/>
        <v>4.2350100793750789E-2</v>
      </c>
      <c r="G44" s="43"/>
    </row>
    <row r="45" spans="1:7" ht="24" thickBot="1" x14ac:dyDescent="0.3">
      <c r="A45" s="39" t="s">
        <v>83</v>
      </c>
      <c r="B45" s="40" t="s">
        <v>79</v>
      </c>
      <c r="C45" s="41" t="s">
        <v>134</v>
      </c>
      <c r="D45" s="42">
        <v>317480</v>
      </c>
      <c r="E45" s="42">
        <v>13445.31</v>
      </c>
      <c r="F45" s="156">
        <f t="shared" si="0"/>
        <v>4.2350100793750789E-2</v>
      </c>
      <c r="G45" s="43"/>
    </row>
    <row r="46" spans="1:7" ht="15.75" thickBot="1" x14ac:dyDescent="0.3">
      <c r="A46" s="39" t="s">
        <v>85</v>
      </c>
      <c r="B46" s="40" t="s">
        <v>79</v>
      </c>
      <c r="C46" s="41" t="s">
        <v>135</v>
      </c>
      <c r="D46" s="42" t="s">
        <v>25</v>
      </c>
      <c r="E46" s="42">
        <v>10194.15</v>
      </c>
      <c r="F46" s="156" t="e">
        <f t="shared" si="0"/>
        <v>#VALUE!</v>
      </c>
      <c r="G46" s="43"/>
    </row>
    <row r="47" spans="1:7" ht="35.25" thickBot="1" x14ac:dyDescent="0.3">
      <c r="A47" s="39" t="s">
        <v>87</v>
      </c>
      <c r="B47" s="40" t="s">
        <v>79</v>
      </c>
      <c r="C47" s="41" t="s">
        <v>136</v>
      </c>
      <c r="D47" s="42" t="s">
        <v>25</v>
      </c>
      <c r="E47" s="42">
        <v>3251.16</v>
      </c>
      <c r="F47" s="156" t="e">
        <f t="shared" si="0"/>
        <v>#VALUE!</v>
      </c>
      <c r="G47" s="43"/>
    </row>
    <row r="48" spans="1:7" ht="24" thickBot="1" x14ac:dyDescent="0.3">
      <c r="A48" s="39" t="s">
        <v>91</v>
      </c>
      <c r="B48" s="40" t="s">
        <v>79</v>
      </c>
      <c r="C48" s="41" t="s">
        <v>137</v>
      </c>
      <c r="D48" s="42">
        <v>139480</v>
      </c>
      <c r="E48" s="42">
        <v>36757.050000000003</v>
      </c>
      <c r="F48" s="156">
        <f t="shared" si="0"/>
        <v>0.2635291798107256</v>
      </c>
      <c r="G48" s="43"/>
    </row>
    <row r="49" spans="1:7" ht="24" thickBot="1" x14ac:dyDescent="0.3">
      <c r="A49" s="39" t="s">
        <v>93</v>
      </c>
      <c r="B49" s="40" t="s">
        <v>79</v>
      </c>
      <c r="C49" s="41" t="s">
        <v>138</v>
      </c>
      <c r="D49" s="42">
        <v>139480</v>
      </c>
      <c r="E49" s="42">
        <v>36757.050000000003</v>
      </c>
      <c r="F49" s="156">
        <f t="shared" si="0"/>
        <v>0.2635291798107256</v>
      </c>
      <c r="G49" s="43"/>
    </row>
    <row r="50" spans="1:7" ht="15.75" thickBot="1" x14ac:dyDescent="0.3">
      <c r="A50" s="39" t="s">
        <v>108</v>
      </c>
      <c r="B50" s="40" t="s">
        <v>79</v>
      </c>
      <c r="C50" s="41" t="s">
        <v>139</v>
      </c>
      <c r="D50" s="42" t="s">
        <v>25</v>
      </c>
      <c r="E50" s="42">
        <v>26033</v>
      </c>
      <c r="F50" s="156" t="e">
        <f t="shared" si="0"/>
        <v>#VALUE!</v>
      </c>
      <c r="G50" s="43"/>
    </row>
    <row r="51" spans="1:7" ht="15.75" thickBot="1" x14ac:dyDescent="0.3">
      <c r="A51" s="39" t="s">
        <v>110</v>
      </c>
      <c r="B51" s="40" t="s">
        <v>79</v>
      </c>
      <c r="C51" s="41" t="s">
        <v>140</v>
      </c>
      <c r="D51" s="42" t="s">
        <v>25</v>
      </c>
      <c r="E51" s="42">
        <v>10724.05</v>
      </c>
      <c r="F51" s="156" t="e">
        <f t="shared" si="0"/>
        <v>#VALUE!</v>
      </c>
      <c r="G51" s="43"/>
    </row>
    <row r="52" spans="1:7" ht="15.75" thickBot="1" x14ac:dyDescent="0.3">
      <c r="A52" s="39" t="s">
        <v>141</v>
      </c>
      <c r="B52" s="40" t="s">
        <v>79</v>
      </c>
      <c r="C52" s="41" t="s">
        <v>142</v>
      </c>
      <c r="D52" s="42">
        <v>5000</v>
      </c>
      <c r="E52" s="42" t="s">
        <v>25</v>
      </c>
      <c r="F52" s="156" t="e">
        <f t="shared" si="0"/>
        <v>#VALUE!</v>
      </c>
      <c r="G52" s="43"/>
    </row>
    <row r="53" spans="1:7" ht="15.75" thickBot="1" x14ac:dyDescent="0.3">
      <c r="A53" s="39" t="s">
        <v>143</v>
      </c>
      <c r="B53" s="40" t="s">
        <v>79</v>
      </c>
      <c r="C53" s="41" t="s">
        <v>144</v>
      </c>
      <c r="D53" s="42">
        <v>5000</v>
      </c>
      <c r="E53" s="42" t="s">
        <v>25</v>
      </c>
      <c r="F53" s="156" t="e">
        <f t="shared" si="0"/>
        <v>#VALUE!</v>
      </c>
      <c r="G53" s="43"/>
    </row>
    <row r="54" spans="1:7" ht="24" thickBot="1" x14ac:dyDescent="0.3">
      <c r="A54" s="39" t="s">
        <v>145</v>
      </c>
      <c r="B54" s="40" t="s">
        <v>79</v>
      </c>
      <c r="C54" s="41" t="s">
        <v>146</v>
      </c>
      <c r="D54" s="42">
        <v>5000</v>
      </c>
      <c r="E54" s="42" t="s">
        <v>25</v>
      </c>
      <c r="F54" s="156" t="e">
        <f t="shared" si="0"/>
        <v>#VALUE!</v>
      </c>
      <c r="G54" s="43"/>
    </row>
    <row r="55" spans="1:7" ht="24" customHeight="1" thickBot="1" x14ac:dyDescent="0.3">
      <c r="A55" s="44" t="s">
        <v>147</v>
      </c>
      <c r="B55" s="45" t="s">
        <v>148</v>
      </c>
      <c r="C55" s="46" t="s">
        <v>13</v>
      </c>
      <c r="D55" s="47" t="s">
        <v>25</v>
      </c>
      <c r="E55" s="47">
        <v>260432.2</v>
      </c>
      <c r="F55" s="48" t="s">
        <v>13</v>
      </c>
      <c r="G55" s="49"/>
    </row>
    <row r="56" spans="1:7" ht="15" customHeight="1" x14ac:dyDescent="0.25">
      <c r="A56" s="50"/>
      <c r="B56" s="51"/>
      <c r="C56" s="51"/>
      <c r="D56" s="51"/>
      <c r="E56" s="51"/>
      <c r="F56" s="51"/>
      <c r="G56" s="8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zoomScaleSheetLayoutView="100" workbookViewId="0">
      <selection activeCell="L25" sqref="L25"/>
    </sheetView>
  </sheetViews>
  <sheetFormatPr defaultColWidth="9.140625"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52"/>
      <c r="B1" s="53"/>
      <c r="C1" s="54"/>
      <c r="D1" s="10"/>
      <c r="E1" s="55"/>
      <c r="F1" s="29"/>
      <c r="G1" s="8"/>
    </row>
    <row r="2" spans="1:7" ht="14.1" customHeight="1" x14ac:dyDescent="0.25">
      <c r="A2" s="127" t="s">
        <v>149</v>
      </c>
      <c r="B2" s="128"/>
      <c r="C2" s="128"/>
      <c r="D2" s="128"/>
      <c r="E2" s="128"/>
      <c r="F2" s="128"/>
      <c r="G2" s="8"/>
    </row>
    <row r="3" spans="1:7" ht="12" customHeight="1" x14ac:dyDescent="0.25">
      <c r="A3" s="56"/>
      <c r="B3" s="57"/>
      <c r="C3" s="58"/>
      <c r="D3" s="59"/>
      <c r="E3" s="60"/>
      <c r="F3" s="61"/>
      <c r="G3" s="8"/>
    </row>
    <row r="4" spans="1:7" ht="13.5" customHeight="1" x14ac:dyDescent="0.25">
      <c r="A4" s="135" t="s">
        <v>2</v>
      </c>
      <c r="B4" s="135" t="s">
        <v>3</v>
      </c>
      <c r="C4" s="135" t="s">
        <v>150</v>
      </c>
      <c r="D4" s="135" t="s">
        <v>5</v>
      </c>
      <c r="E4" s="135" t="s">
        <v>6</v>
      </c>
      <c r="F4" s="135" t="s">
        <v>7</v>
      </c>
      <c r="G4" s="8"/>
    </row>
    <row r="5" spans="1:7" ht="12" customHeight="1" x14ac:dyDescent="0.25">
      <c r="A5" s="136"/>
      <c r="B5" s="136"/>
      <c r="C5" s="136"/>
      <c r="D5" s="136"/>
      <c r="E5" s="136"/>
      <c r="F5" s="136"/>
      <c r="G5" s="8"/>
    </row>
    <row r="6" spans="1:7" ht="12" customHeight="1" x14ac:dyDescent="0.25">
      <c r="A6" s="136"/>
      <c r="B6" s="136"/>
      <c r="C6" s="136"/>
      <c r="D6" s="136"/>
      <c r="E6" s="136"/>
      <c r="F6" s="136"/>
      <c r="G6" s="8"/>
    </row>
    <row r="7" spans="1:7" ht="11.25" customHeight="1" x14ac:dyDescent="0.25">
      <c r="A7" s="136"/>
      <c r="B7" s="136"/>
      <c r="C7" s="136"/>
      <c r="D7" s="136"/>
      <c r="E7" s="136"/>
      <c r="F7" s="136"/>
      <c r="G7" s="8"/>
    </row>
    <row r="8" spans="1:7" ht="10.5" customHeight="1" x14ac:dyDescent="0.25">
      <c r="A8" s="136"/>
      <c r="B8" s="136"/>
      <c r="C8" s="136"/>
      <c r="D8" s="136"/>
      <c r="E8" s="136"/>
      <c r="F8" s="136"/>
      <c r="G8" s="8"/>
    </row>
    <row r="9" spans="1:7" ht="12" customHeight="1" x14ac:dyDescent="0.25">
      <c r="A9" s="14">
        <v>1</v>
      </c>
      <c r="B9" s="15">
        <v>2</v>
      </c>
      <c r="C9" s="31">
        <v>3</v>
      </c>
      <c r="D9" s="32" t="s">
        <v>8</v>
      </c>
      <c r="E9" s="32" t="s">
        <v>9</v>
      </c>
      <c r="F9" s="32" t="s">
        <v>10</v>
      </c>
      <c r="G9" s="8"/>
    </row>
    <row r="10" spans="1:7" ht="18" customHeight="1" x14ac:dyDescent="0.25">
      <c r="A10" s="44" t="s">
        <v>151</v>
      </c>
      <c r="B10" s="62">
        <v>500</v>
      </c>
      <c r="C10" s="63" t="s">
        <v>13</v>
      </c>
      <c r="D10" s="20" t="s">
        <v>25</v>
      </c>
      <c r="E10" s="20">
        <v>-260432.2</v>
      </c>
      <c r="F10" s="35" t="s">
        <v>25</v>
      </c>
      <c r="G10" s="8"/>
    </row>
    <row r="11" spans="1:7" ht="12" customHeight="1" x14ac:dyDescent="0.25">
      <c r="A11" s="64" t="s">
        <v>14</v>
      </c>
      <c r="B11" s="65"/>
      <c r="C11" s="66"/>
      <c r="D11" s="67"/>
      <c r="E11" s="67"/>
      <c r="F11" s="68"/>
      <c r="G11" s="8"/>
    </row>
    <row r="12" spans="1:7" ht="18" customHeight="1" x14ac:dyDescent="0.25">
      <c r="A12" s="69" t="s">
        <v>152</v>
      </c>
      <c r="B12" s="65">
        <v>520</v>
      </c>
      <c r="C12" s="66" t="s">
        <v>13</v>
      </c>
      <c r="D12" s="70" t="s">
        <v>25</v>
      </c>
      <c r="E12" s="70" t="s">
        <v>25</v>
      </c>
      <c r="F12" s="71" t="s">
        <v>25</v>
      </c>
      <c r="G12" s="8"/>
    </row>
    <row r="13" spans="1:7" ht="12" customHeight="1" x14ac:dyDescent="0.25">
      <c r="A13" s="72" t="s">
        <v>153</v>
      </c>
      <c r="B13" s="65"/>
      <c r="C13" s="66"/>
      <c r="D13" s="67"/>
      <c r="E13" s="67"/>
      <c r="F13" s="68"/>
      <c r="G13" s="8"/>
    </row>
    <row r="14" spans="1:7" ht="14.1" customHeight="1" x14ac:dyDescent="0.25">
      <c r="A14" s="73" t="s">
        <v>154</v>
      </c>
      <c r="B14" s="65">
        <v>620</v>
      </c>
      <c r="C14" s="66" t="s">
        <v>13</v>
      </c>
      <c r="D14" s="70" t="s">
        <v>25</v>
      </c>
      <c r="E14" s="70" t="s">
        <v>25</v>
      </c>
      <c r="F14" s="71" t="s">
        <v>25</v>
      </c>
      <c r="G14" s="8"/>
    </row>
    <row r="15" spans="1:7" ht="12.95" customHeight="1" x14ac:dyDescent="0.25">
      <c r="A15" s="74" t="s">
        <v>153</v>
      </c>
      <c r="B15" s="65"/>
      <c r="C15" s="66"/>
      <c r="D15" s="67"/>
      <c r="E15" s="67"/>
      <c r="F15" s="68"/>
      <c r="G15" s="8"/>
    </row>
    <row r="16" spans="1:7" ht="14.1" customHeight="1" x14ac:dyDescent="0.25">
      <c r="A16" s="75" t="s">
        <v>155</v>
      </c>
      <c r="B16" s="65">
        <v>700</v>
      </c>
      <c r="C16" s="66"/>
      <c r="D16" s="70" t="s">
        <v>25</v>
      </c>
      <c r="E16" s="70">
        <v>-260432.2</v>
      </c>
      <c r="F16" s="71" t="s">
        <v>25</v>
      </c>
      <c r="G16" s="8"/>
    </row>
    <row r="17" spans="1:7" ht="23.25" x14ac:dyDescent="0.25">
      <c r="A17" s="76" t="s">
        <v>156</v>
      </c>
      <c r="B17" s="65">
        <v>700</v>
      </c>
      <c r="C17" s="66" t="s">
        <v>157</v>
      </c>
      <c r="D17" s="70" t="s">
        <v>25</v>
      </c>
      <c r="E17" s="70">
        <v>-260432.2</v>
      </c>
      <c r="F17" s="71" t="s">
        <v>25</v>
      </c>
      <c r="G17" s="8"/>
    </row>
    <row r="18" spans="1:7" ht="14.1" customHeight="1" x14ac:dyDescent="0.25">
      <c r="A18" s="73" t="s">
        <v>158</v>
      </c>
      <c r="B18" s="65">
        <v>710</v>
      </c>
      <c r="C18" s="66"/>
      <c r="D18" s="70">
        <v>-4042200</v>
      </c>
      <c r="E18" s="70">
        <v>-833930.51</v>
      </c>
      <c r="F18" s="157">
        <f>E18/D18</f>
        <v>0.20630609816436593</v>
      </c>
      <c r="G18" s="8"/>
    </row>
    <row r="19" spans="1:7" x14ac:dyDescent="0.25">
      <c r="A19" s="39" t="s">
        <v>159</v>
      </c>
      <c r="B19" s="65">
        <v>710</v>
      </c>
      <c r="C19" s="66" t="s">
        <v>160</v>
      </c>
      <c r="D19" s="70">
        <v>-4042200</v>
      </c>
      <c r="E19" s="70">
        <v>-833930.51</v>
      </c>
      <c r="F19" s="157">
        <f t="shared" ref="F19:F27" si="0">E19/D19</f>
        <v>0.20630609816436593</v>
      </c>
      <c r="G19" s="8"/>
    </row>
    <row r="20" spans="1:7" x14ac:dyDescent="0.25">
      <c r="A20" s="39" t="s">
        <v>161</v>
      </c>
      <c r="B20" s="65">
        <v>710</v>
      </c>
      <c r="C20" s="66" t="s">
        <v>162</v>
      </c>
      <c r="D20" s="70">
        <v>-4042200</v>
      </c>
      <c r="E20" s="70">
        <v>-833930.51</v>
      </c>
      <c r="F20" s="157">
        <f t="shared" si="0"/>
        <v>0.20630609816436593</v>
      </c>
      <c r="G20" s="8"/>
    </row>
    <row r="21" spans="1:7" x14ac:dyDescent="0.25">
      <c r="A21" s="39" t="s">
        <v>163</v>
      </c>
      <c r="B21" s="65">
        <v>710</v>
      </c>
      <c r="C21" s="66" t="s">
        <v>164</v>
      </c>
      <c r="D21" s="70">
        <v>-4042200</v>
      </c>
      <c r="E21" s="70">
        <v>-833930.51</v>
      </c>
      <c r="F21" s="157">
        <f t="shared" si="0"/>
        <v>0.20630609816436593</v>
      </c>
      <c r="G21" s="8"/>
    </row>
    <row r="22" spans="1:7" ht="23.25" x14ac:dyDescent="0.25">
      <c r="A22" s="39" t="s">
        <v>165</v>
      </c>
      <c r="B22" s="65">
        <v>710</v>
      </c>
      <c r="C22" s="66" t="s">
        <v>166</v>
      </c>
      <c r="D22" s="70">
        <v>-4042200</v>
      </c>
      <c r="E22" s="70">
        <v>-833930.51</v>
      </c>
      <c r="F22" s="157">
        <f t="shared" si="0"/>
        <v>0.20630609816436593</v>
      </c>
      <c r="G22" s="8"/>
    </row>
    <row r="23" spans="1:7" ht="14.1" customHeight="1" x14ac:dyDescent="0.25">
      <c r="A23" s="73" t="s">
        <v>167</v>
      </c>
      <c r="B23" s="65">
        <v>720</v>
      </c>
      <c r="C23" s="66"/>
      <c r="D23" s="70">
        <v>4042200</v>
      </c>
      <c r="E23" s="70">
        <v>573498.31000000006</v>
      </c>
      <c r="F23" s="157">
        <f t="shared" si="0"/>
        <v>0.14187776705754293</v>
      </c>
      <c r="G23" s="8"/>
    </row>
    <row r="24" spans="1:7" x14ac:dyDescent="0.25">
      <c r="A24" s="39" t="s">
        <v>168</v>
      </c>
      <c r="B24" s="65">
        <v>720</v>
      </c>
      <c r="C24" s="77" t="s">
        <v>169</v>
      </c>
      <c r="D24" s="70">
        <v>4042200</v>
      </c>
      <c r="E24" s="70">
        <v>573498.31000000006</v>
      </c>
      <c r="F24" s="157">
        <f t="shared" si="0"/>
        <v>0.14187776705754293</v>
      </c>
      <c r="G24" s="8"/>
    </row>
    <row r="25" spans="1:7" x14ac:dyDescent="0.25">
      <c r="A25" s="39" t="s">
        <v>170</v>
      </c>
      <c r="B25" s="65">
        <v>720</v>
      </c>
      <c r="C25" s="77" t="s">
        <v>171</v>
      </c>
      <c r="D25" s="70">
        <v>4042200</v>
      </c>
      <c r="E25" s="70">
        <v>573498.31000000006</v>
      </c>
      <c r="F25" s="157">
        <f t="shared" si="0"/>
        <v>0.14187776705754293</v>
      </c>
      <c r="G25" s="8"/>
    </row>
    <row r="26" spans="1:7" x14ac:dyDescent="0.25">
      <c r="A26" s="39" t="s">
        <v>172</v>
      </c>
      <c r="B26" s="65">
        <v>720</v>
      </c>
      <c r="C26" s="77" t="s">
        <v>173</v>
      </c>
      <c r="D26" s="70">
        <v>4042200</v>
      </c>
      <c r="E26" s="70">
        <v>573498.31000000006</v>
      </c>
      <c r="F26" s="157">
        <f t="shared" si="0"/>
        <v>0.14187776705754293</v>
      </c>
      <c r="G26" s="8"/>
    </row>
    <row r="27" spans="1:7" ht="23.25" x14ac:dyDescent="0.25">
      <c r="A27" s="39" t="s">
        <v>174</v>
      </c>
      <c r="B27" s="65">
        <v>720</v>
      </c>
      <c r="C27" s="77" t="s">
        <v>175</v>
      </c>
      <c r="D27" s="70">
        <v>4042200</v>
      </c>
      <c r="E27" s="70">
        <v>573498.31000000006</v>
      </c>
      <c r="F27" s="157">
        <f t="shared" si="0"/>
        <v>0.14187776705754293</v>
      </c>
      <c r="G27" s="8"/>
    </row>
    <row r="28" spans="1:7" ht="10.5" customHeight="1" x14ac:dyDescent="0.25">
      <c r="A28" s="78"/>
      <c r="B28" s="79"/>
      <c r="C28" s="80"/>
      <c r="D28" s="81"/>
      <c r="E28" s="82"/>
      <c r="F28" s="82"/>
      <c r="G28" s="8"/>
    </row>
    <row r="29" spans="1:7" x14ac:dyDescent="0.25">
      <c r="A29" s="112"/>
      <c r="B29" s="113"/>
      <c r="C29" s="112"/>
      <c r="D29" s="91"/>
      <c r="E29" s="114"/>
      <c r="F29" s="114"/>
      <c r="G29" s="8"/>
    </row>
    <row r="30" spans="1:7" ht="20.100000000000001" customHeight="1" x14ac:dyDescent="0.25">
      <c r="A30" s="96"/>
      <c r="B30" s="115"/>
      <c r="C30" s="94"/>
      <c r="D30" s="139"/>
      <c r="E30" s="140"/>
      <c r="F30" s="94"/>
      <c r="G30" s="8"/>
    </row>
    <row r="31" spans="1:7" ht="9.9499999999999993" customHeight="1" x14ac:dyDescent="0.25">
      <c r="A31" s="116"/>
      <c r="B31" s="117"/>
      <c r="C31" s="94"/>
      <c r="D31" s="141"/>
      <c r="E31" s="142"/>
      <c r="F31" s="94"/>
      <c r="G31" s="8"/>
    </row>
    <row r="32" spans="1:7" ht="9.9499999999999993" customHeight="1" x14ac:dyDescent="0.25">
      <c r="A32" s="112"/>
      <c r="B32" s="118"/>
      <c r="C32" s="119"/>
      <c r="D32" s="114"/>
      <c r="E32" s="114"/>
      <c r="F32" s="114"/>
      <c r="G32" s="8"/>
    </row>
    <row r="33" spans="1:7" ht="10.5" customHeight="1" x14ac:dyDescent="0.25">
      <c r="A33" s="120"/>
      <c r="B33" s="121"/>
      <c r="C33" s="119"/>
      <c r="D33" s="122"/>
      <c r="E33" s="143"/>
      <c r="F33" s="144"/>
      <c r="G33" s="8"/>
    </row>
    <row r="34" spans="1:7" x14ac:dyDescent="0.25">
      <c r="A34" s="123"/>
      <c r="B34" s="124"/>
      <c r="C34" s="94"/>
      <c r="D34" s="145"/>
      <c r="E34" s="146"/>
      <c r="F34" s="116"/>
      <c r="G34" s="8"/>
    </row>
    <row r="35" spans="1:7" ht="11.1" customHeight="1" x14ac:dyDescent="0.25">
      <c r="A35" s="94"/>
      <c r="B35" s="117"/>
      <c r="C35" s="94"/>
      <c r="D35" s="141"/>
      <c r="E35" s="142"/>
      <c r="F35" s="94"/>
      <c r="G35" s="8"/>
    </row>
    <row r="36" spans="1:7" ht="11.1" customHeight="1" x14ac:dyDescent="0.25">
      <c r="A36" s="94"/>
      <c r="B36" s="116"/>
      <c r="C36" s="94"/>
      <c r="D36" s="116"/>
      <c r="E36" s="116"/>
      <c r="F36" s="94"/>
      <c r="G36" s="8"/>
    </row>
    <row r="37" spans="1:7" ht="11.1" customHeight="1" x14ac:dyDescent="0.25">
      <c r="A37" s="94"/>
      <c r="B37" s="116"/>
      <c r="C37" s="94"/>
      <c r="D37" s="116"/>
      <c r="E37" s="116"/>
      <c r="F37" s="94"/>
      <c r="G37" s="8"/>
    </row>
    <row r="38" spans="1:7" ht="11.1" customHeight="1" x14ac:dyDescent="0.25">
      <c r="A38" s="94"/>
      <c r="B38" s="116"/>
      <c r="C38" s="94"/>
      <c r="D38" s="116"/>
      <c r="E38" s="116"/>
      <c r="F38" s="94"/>
      <c r="G38" s="8"/>
    </row>
    <row r="39" spans="1:7" ht="11.1" customHeight="1" x14ac:dyDescent="0.25">
      <c r="A39" s="94"/>
      <c r="B39" s="116"/>
      <c r="C39" s="94"/>
      <c r="D39" s="116"/>
      <c r="E39" s="116"/>
      <c r="F39" s="94"/>
      <c r="G39" s="8"/>
    </row>
    <row r="40" spans="1:7" ht="11.1" customHeight="1" x14ac:dyDescent="0.25">
      <c r="A40" s="94"/>
      <c r="B40" s="116"/>
      <c r="C40" s="94"/>
      <c r="D40" s="116"/>
      <c r="E40" s="116"/>
      <c r="F40" s="94"/>
      <c r="G40" s="8"/>
    </row>
    <row r="41" spans="1:7" ht="11.1" customHeight="1" x14ac:dyDescent="0.25">
      <c r="A41" s="94"/>
      <c r="B41" s="116"/>
      <c r="C41" s="94"/>
      <c r="D41" s="116"/>
      <c r="E41" s="116"/>
      <c r="F41" s="94"/>
      <c r="G41" s="8"/>
    </row>
    <row r="42" spans="1:7" ht="17.100000000000001" customHeight="1" x14ac:dyDescent="0.25">
      <c r="A42" s="91"/>
      <c r="B42" s="115"/>
      <c r="C42" s="119"/>
      <c r="D42" s="91"/>
      <c r="E42" s="91"/>
      <c r="F42" s="125"/>
      <c r="G42" s="8"/>
    </row>
    <row r="43" spans="1:7" ht="17.25" customHeight="1" x14ac:dyDescent="0.25">
      <c r="A43" s="96"/>
      <c r="B43" s="126"/>
      <c r="C43" s="94"/>
      <c r="D43" s="139"/>
      <c r="E43" s="140"/>
      <c r="F43" s="125"/>
      <c r="G43" s="8"/>
    </row>
    <row r="44" spans="1:7" ht="12" customHeight="1" x14ac:dyDescent="0.25">
      <c r="A44" s="116"/>
      <c r="B44" s="117"/>
      <c r="C44" s="94"/>
      <c r="D44" s="141"/>
      <c r="E44" s="142"/>
      <c r="F44" s="125"/>
      <c r="G44" s="8"/>
    </row>
    <row r="45" spans="1:7" ht="17.100000000000001" customHeight="1" x14ac:dyDescent="0.25">
      <c r="A45" s="96"/>
      <c r="B45" s="96"/>
      <c r="C45" s="96"/>
      <c r="D45" s="119"/>
      <c r="E45" s="91"/>
      <c r="F45" s="91"/>
      <c r="G45" s="8"/>
    </row>
    <row r="46" spans="1:7" hidden="1" x14ac:dyDescent="0.25">
      <c r="A46" s="96"/>
      <c r="B46" s="96"/>
      <c r="C46" s="96"/>
      <c r="D46" s="119"/>
      <c r="E46" s="91"/>
      <c r="F46" s="94"/>
      <c r="G46" s="8"/>
    </row>
    <row r="47" spans="1:7" hidden="1" x14ac:dyDescent="0.25">
      <c r="A47" s="125"/>
      <c r="B47" s="96"/>
      <c r="C47" s="96"/>
      <c r="D47" s="139"/>
      <c r="E47" s="140"/>
      <c r="F47" s="125"/>
      <c r="G47" s="8"/>
    </row>
    <row r="48" spans="1:7" hidden="1" x14ac:dyDescent="0.25">
      <c r="A48" s="125"/>
      <c r="B48" s="117"/>
      <c r="C48" s="94"/>
      <c r="D48" s="141"/>
      <c r="E48" s="142"/>
      <c r="F48" s="125"/>
      <c r="G48" s="8"/>
    </row>
    <row r="49" spans="1:7" ht="17.100000000000001" customHeight="1" x14ac:dyDescent="0.25">
      <c r="A49" s="125"/>
      <c r="B49" s="116"/>
      <c r="C49" s="94"/>
      <c r="D49" s="116"/>
      <c r="E49" s="116"/>
      <c r="F49" s="125"/>
      <c r="G49" s="8"/>
    </row>
    <row r="50" spans="1:7" hidden="1" x14ac:dyDescent="0.25">
      <c r="A50" s="9"/>
      <c r="B50" s="9" t="s">
        <v>176</v>
      </c>
      <c r="C50" s="9"/>
      <c r="D50" s="85"/>
      <c r="E50" s="7"/>
      <c r="F50" s="86" t="s">
        <v>176</v>
      </c>
      <c r="G50" s="8"/>
    </row>
    <row r="51" spans="1:7" hidden="1" x14ac:dyDescent="0.25">
      <c r="A51" s="86" t="s">
        <v>179</v>
      </c>
      <c r="B51" s="9"/>
      <c r="C51" s="9"/>
      <c r="D51" s="151"/>
      <c r="E51" s="152"/>
      <c r="F51" s="86" t="s">
        <v>176</v>
      </c>
      <c r="G51" s="8"/>
    </row>
    <row r="52" spans="1:7" hidden="1" x14ac:dyDescent="0.25">
      <c r="A52" s="86" t="s">
        <v>180</v>
      </c>
      <c r="B52" s="84" t="s">
        <v>177</v>
      </c>
      <c r="C52" s="8"/>
      <c r="D52" s="147" t="s">
        <v>178</v>
      </c>
      <c r="E52" s="148"/>
      <c r="F52" s="86" t="s">
        <v>176</v>
      </c>
      <c r="G52" s="8"/>
    </row>
    <row r="53" spans="1:7" ht="17.100000000000001" customHeight="1" x14ac:dyDescent="0.25">
      <c r="A53" s="9"/>
      <c r="B53" s="9"/>
      <c r="C53" s="9"/>
      <c r="D53" s="85"/>
      <c r="E53" s="7"/>
      <c r="F53" s="7"/>
      <c r="G53" s="8"/>
    </row>
    <row r="54" spans="1:7" ht="17.100000000000001" customHeight="1" x14ac:dyDescent="0.25">
      <c r="A54" s="9" t="s">
        <v>181</v>
      </c>
      <c r="B54" s="83"/>
      <c r="C54" s="83"/>
      <c r="D54" s="85"/>
      <c r="E54" s="2"/>
      <c r="F54" s="2"/>
      <c r="G54" s="8"/>
    </row>
    <row r="55" spans="1:7" ht="12.95" customHeight="1" x14ac:dyDescent="0.25">
      <c r="A55" s="87"/>
      <c r="B55" s="87"/>
      <c r="C55" s="87"/>
      <c r="D55" s="87"/>
      <c r="E55" s="87"/>
      <c r="F55" s="87"/>
      <c r="G55" s="8"/>
    </row>
    <row r="56" spans="1:7" ht="51.2" customHeight="1" x14ac:dyDescent="0.25">
      <c r="A56" s="149" t="s">
        <v>182</v>
      </c>
      <c r="B56" s="150"/>
      <c r="C56" s="150"/>
      <c r="D56" s="150"/>
      <c r="E56" s="150"/>
      <c r="F56" s="150"/>
      <c r="G56" s="8"/>
    </row>
    <row r="57" spans="1:7" ht="12.95" customHeight="1" x14ac:dyDescent="0.25">
      <c r="A57" s="88"/>
      <c r="B57" s="88"/>
      <c r="C57" s="88"/>
      <c r="D57" s="88"/>
      <c r="E57" s="88"/>
      <c r="F57" s="88"/>
      <c r="G57" s="8"/>
    </row>
  </sheetData>
  <mergeCells count="19">
    <mergeCell ref="D52:E52"/>
    <mergeCell ref="A56:F56"/>
    <mergeCell ref="D43:E43"/>
    <mergeCell ref="D44:E44"/>
    <mergeCell ref="D47:E47"/>
    <mergeCell ref="D48:E48"/>
    <mergeCell ref="D51:E51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3348346&lt;/DocLink&gt;&#10;  &lt;DocName&gt;Отчет об исполнении бюджета (месячный)&lt;/DocName&gt;&#10;  &lt;VariantName&gt;400_Орг=250205_Ф=0503117M_Период=март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DCCB317-3BE8-4958-925D-18A49A4DA3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ALFIA\Лотос</dc:creator>
  <cp:lastModifiedBy>8</cp:lastModifiedBy>
  <cp:lastPrinted>2026-04-29T05:29:17Z</cp:lastPrinted>
  <dcterms:created xsi:type="dcterms:W3CDTF">2026-04-24T07:23:01Z</dcterms:created>
  <dcterms:modified xsi:type="dcterms:W3CDTF">2026-04-29T05:39:27Z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400_Орг=250205_Ф=0503117M_Период=март 2026 года.xlsx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01121_dzhantlievaai</vt:lpwstr>
  </property>
  <property fmtid="{D5CDD505-2E9C-101B-9397-08002B2CF9AE}" pid="7" name="Шаблон">
    <vt:lpwstr>SV_0503117M_20220601.xlt</vt:lpwstr>
  </property>
</Properties>
</file>